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11. № 13\На комиссию\"/>
    </mc:Choice>
  </mc:AlternateContent>
  <xr:revisionPtr revIDLastSave="0" documentId="13_ncr:1_{1A137561-8979-484A-B6BC-1C6B08962181}" xr6:coauthVersionLast="45" xr6:coauthVersionMax="45" xr10:uidLastSave="{00000000-0000-0000-0000-000000000000}"/>
  <bookViews>
    <workbookView xWindow="-120" yWindow="-120" windowWidth="29040" windowHeight="17640" xr2:uid="{C955A16D-903C-4DDF-89BF-E4468DBC41ED}"/>
  </bookViews>
  <sheets>
    <sheet name="Фин ППЦ+ОЗ Ноябрь" sheetId="1" r:id="rId1"/>
    <sheet name="Ноябрь" sheetId="2" r:id="rId2"/>
  </sheets>
  <externalReferences>
    <externalReference r:id="rId3"/>
    <externalReference r:id="rId4"/>
  </externalReferences>
  <definedNames>
    <definedName name="_xlnm._FilterDatabase" localSheetId="1" hidden="1">Ноябрь!$A$10:$C$48</definedName>
    <definedName name="_xlnm._FilterDatabase" localSheetId="0" hidden="1">'Фин ППЦ+ОЗ Ноябрь'!$A$9:$O$9</definedName>
    <definedName name="Z_C581C282_CB88_4D6E_8EF4_E37BB2DF46D9_.wvu.Cols" localSheetId="1" hidden="1">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</definedName>
    <definedName name="Z_C581C282_CB88_4D6E_8EF4_E37BB2DF46D9_.wvu.Cols" localSheetId="0" hidden="1">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</definedName>
    <definedName name="Z_C581C282_CB88_4D6E_8EF4_E37BB2DF46D9_.wvu.PrintArea" localSheetId="1" hidden="1">Ноябрь!$B$1:$C$73</definedName>
    <definedName name="Z_C581C282_CB88_4D6E_8EF4_E37BB2DF46D9_.wvu.PrintArea" localSheetId="0" hidden="1">'Фин ППЦ+ОЗ Ноябрь'!$B$1:$M$71</definedName>
    <definedName name="_xlnm.Print_Titles" localSheetId="1">Ноябрь!$8:$10</definedName>
    <definedName name="_xlnm.Print_Titles" localSheetId="0">'Фин ППЦ+ОЗ Ноябрь'!$8:$10</definedName>
    <definedName name="_xlnm.Print_Area" localSheetId="1">Ноябрь!$A$1:$L$73</definedName>
    <definedName name="_xlnm.Print_Area" localSheetId="0">'Фин ППЦ+ОЗ Ноябрь'!$A$1:$M$75</definedName>
    <definedName name="ОБЛПН">[1]Лист1!$B$8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4" i="2" l="1"/>
  <c r="L24" i="2"/>
  <c r="L16" i="2"/>
  <c r="I48" i="2"/>
  <c r="F48" i="1"/>
  <c r="E48" i="1"/>
  <c r="D48" i="1"/>
  <c r="C48" i="1"/>
  <c r="I47" i="1"/>
  <c r="L47" i="1" s="1"/>
  <c r="F47" i="1"/>
  <c r="L46" i="1"/>
  <c r="K46" i="1"/>
  <c r="J46" i="1"/>
  <c r="M46" i="1" s="1"/>
  <c r="I46" i="1"/>
  <c r="F46" i="1"/>
  <c r="I45" i="1"/>
  <c r="L45" i="1" s="1"/>
  <c r="F45" i="1"/>
  <c r="L44" i="1"/>
  <c r="K44" i="1"/>
  <c r="J44" i="1"/>
  <c r="M44" i="1" s="1"/>
  <c r="I44" i="1"/>
  <c r="F44" i="1"/>
  <c r="I43" i="1"/>
  <c r="L43" i="1" s="1"/>
  <c r="F43" i="1"/>
  <c r="L42" i="1"/>
  <c r="K42" i="1"/>
  <c r="J42" i="1"/>
  <c r="M42" i="1" s="1"/>
  <c r="I42" i="1"/>
  <c r="F42" i="1"/>
  <c r="I41" i="1"/>
  <c r="L41" i="1" s="1"/>
  <c r="F41" i="1"/>
  <c r="L40" i="1"/>
  <c r="K40" i="1"/>
  <c r="J40" i="1"/>
  <c r="M40" i="1" s="1"/>
  <c r="I40" i="1"/>
  <c r="F40" i="1"/>
  <c r="I39" i="1"/>
  <c r="L39" i="1" s="1"/>
  <c r="F39" i="1"/>
  <c r="L38" i="1"/>
  <c r="K38" i="1"/>
  <c r="J38" i="1"/>
  <c r="M38" i="1" s="1"/>
  <c r="I38" i="1"/>
  <c r="F38" i="1"/>
  <c r="I37" i="1"/>
  <c r="L37" i="1" s="1"/>
  <c r="F37" i="1"/>
  <c r="L36" i="1"/>
  <c r="K36" i="1"/>
  <c r="J36" i="1"/>
  <c r="M36" i="1" s="1"/>
  <c r="I36" i="1"/>
  <c r="F36" i="1"/>
  <c r="I35" i="1"/>
  <c r="L35" i="1" s="1"/>
  <c r="F35" i="1"/>
  <c r="L34" i="1"/>
  <c r="K34" i="1"/>
  <c r="J34" i="1"/>
  <c r="M34" i="1" s="1"/>
  <c r="I34" i="1"/>
  <c r="F34" i="1"/>
  <c r="I33" i="1"/>
  <c r="L33" i="1" s="1"/>
  <c r="F33" i="1"/>
  <c r="L32" i="1"/>
  <c r="K32" i="1"/>
  <c r="J32" i="1"/>
  <c r="M32" i="1" s="1"/>
  <c r="I32" i="1"/>
  <c r="F32" i="1"/>
  <c r="I31" i="1"/>
  <c r="L31" i="1" s="1"/>
  <c r="F31" i="1"/>
  <c r="L30" i="1"/>
  <c r="K30" i="1"/>
  <c r="J30" i="1"/>
  <c r="M30" i="1" s="1"/>
  <c r="I30" i="1"/>
  <c r="F30" i="1"/>
  <c r="I29" i="1"/>
  <c r="L29" i="1" s="1"/>
  <c r="F29" i="1"/>
  <c r="L28" i="1"/>
  <c r="K28" i="1"/>
  <c r="J28" i="1"/>
  <c r="M28" i="1" s="1"/>
  <c r="I28" i="1"/>
  <c r="F28" i="1"/>
  <c r="I27" i="1"/>
  <c r="L27" i="1" s="1"/>
  <c r="F27" i="1"/>
  <c r="L26" i="1"/>
  <c r="K26" i="1"/>
  <c r="J26" i="1"/>
  <c r="M26" i="1" s="1"/>
  <c r="I26" i="1"/>
  <c r="F26" i="1"/>
  <c r="I25" i="1"/>
  <c r="L25" i="1" s="1"/>
  <c r="F25" i="1"/>
  <c r="L24" i="1"/>
  <c r="K24" i="1"/>
  <c r="J24" i="1"/>
  <c r="M24" i="1" s="1"/>
  <c r="I24" i="1"/>
  <c r="F24" i="1"/>
  <c r="I23" i="1"/>
  <c r="L23" i="1" s="1"/>
  <c r="F23" i="1"/>
  <c r="L22" i="1"/>
  <c r="K22" i="1"/>
  <c r="J22" i="1"/>
  <c r="M22" i="1" s="1"/>
  <c r="I22" i="1"/>
  <c r="F22" i="1"/>
  <c r="I21" i="1"/>
  <c r="L21" i="1" s="1"/>
  <c r="F21" i="1"/>
  <c r="L20" i="1"/>
  <c r="K20" i="1"/>
  <c r="J20" i="1"/>
  <c r="M20" i="1" s="1"/>
  <c r="I20" i="1"/>
  <c r="F20" i="1"/>
  <c r="I19" i="1"/>
  <c r="L19" i="1" s="1"/>
  <c r="F19" i="1"/>
  <c r="L18" i="1"/>
  <c r="K18" i="1"/>
  <c r="J18" i="1"/>
  <c r="M18" i="1" s="1"/>
  <c r="I18" i="1"/>
  <c r="F18" i="1"/>
  <c r="I17" i="1"/>
  <c r="L17" i="1" s="1"/>
  <c r="F17" i="1"/>
  <c r="L16" i="1"/>
  <c r="K16" i="1"/>
  <c r="J16" i="1"/>
  <c r="M16" i="1" s="1"/>
  <c r="I16" i="1"/>
  <c r="F16" i="1"/>
  <c r="I15" i="1"/>
  <c r="L15" i="1" s="1"/>
  <c r="F15" i="1"/>
  <c r="L14" i="1"/>
  <c r="K14" i="1"/>
  <c r="J14" i="1"/>
  <c r="M14" i="1" s="1"/>
  <c r="I14" i="1"/>
  <c r="F14" i="1"/>
  <c r="I13" i="1"/>
  <c r="L13" i="1" s="1"/>
  <c r="F13" i="1"/>
  <c r="L12" i="1"/>
  <c r="K12" i="1"/>
  <c r="J12" i="1"/>
  <c r="M12" i="1" s="1"/>
  <c r="I12" i="1"/>
  <c r="F12" i="1"/>
  <c r="I11" i="1"/>
  <c r="L11" i="1" s="1"/>
  <c r="F11" i="1"/>
  <c r="L13" i="2" l="1"/>
  <c r="L48" i="1"/>
  <c r="L21" i="2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F48" i="2"/>
  <c r="J48" i="2"/>
  <c r="L19" i="2"/>
  <c r="L27" i="2"/>
  <c r="L32" i="2"/>
  <c r="K11" i="1"/>
  <c r="K13" i="1"/>
  <c r="K15" i="1"/>
  <c r="K17" i="1"/>
  <c r="K19" i="1"/>
  <c r="K21" i="1"/>
  <c r="K23" i="1"/>
  <c r="K25" i="1"/>
  <c r="K27" i="1"/>
  <c r="K29" i="1"/>
  <c r="K31" i="1"/>
  <c r="K33" i="1"/>
  <c r="K35" i="1"/>
  <c r="K37" i="1"/>
  <c r="K39" i="1"/>
  <c r="K41" i="1"/>
  <c r="K43" i="1"/>
  <c r="K45" i="1"/>
  <c r="K47" i="1"/>
  <c r="C48" i="2"/>
  <c r="G48" i="2"/>
  <c r="L17" i="2"/>
  <c r="L18" i="2"/>
  <c r="L26" i="2"/>
  <c r="D48" i="2"/>
  <c r="H48" i="2"/>
  <c r="L11" i="2"/>
  <c r="L15" i="2"/>
  <c r="L23" i="2"/>
  <c r="L36" i="2"/>
  <c r="L38" i="2"/>
  <c r="L40" i="2"/>
  <c r="L42" i="2"/>
  <c r="L44" i="2"/>
  <c r="L46" i="2"/>
  <c r="L12" i="2" l="1"/>
  <c r="M43" i="1"/>
  <c r="M35" i="1"/>
  <c r="M27" i="1"/>
  <c r="M19" i="1"/>
  <c r="J48" i="1"/>
  <c r="M11" i="1"/>
  <c r="L22" i="2"/>
  <c r="L31" i="2"/>
  <c r="L25" i="2"/>
  <c r="L20" i="2"/>
  <c r="L29" i="2"/>
  <c r="M41" i="1"/>
  <c r="M33" i="1"/>
  <c r="M25" i="1"/>
  <c r="M17" i="1"/>
  <c r="L33" i="2"/>
  <c r="L30" i="2"/>
  <c r="L47" i="2"/>
  <c r="L45" i="2"/>
  <c r="L43" i="2"/>
  <c r="L41" i="2"/>
  <c r="L39" i="2"/>
  <c r="L37" i="2"/>
  <c r="L35" i="2"/>
  <c r="K48" i="2"/>
  <c r="L14" i="2"/>
  <c r="M47" i="1"/>
  <c r="M39" i="1"/>
  <c r="M31" i="1"/>
  <c r="M23" i="1"/>
  <c r="M15" i="1"/>
  <c r="E48" i="2"/>
  <c r="L28" i="2"/>
  <c r="K48" i="1"/>
  <c r="M45" i="1"/>
  <c r="M37" i="1"/>
  <c r="M29" i="1"/>
  <c r="M21" i="1"/>
  <c r="M13" i="1"/>
  <c r="M48" i="1" l="1"/>
  <c r="L48" i="2"/>
</calcChain>
</file>

<file path=xl/sharedStrings.xml><?xml version="1.0" encoding="utf-8"?>
<sst xmlns="http://schemas.openxmlformats.org/spreadsheetml/2006/main" count="175" uniqueCount="100">
  <si>
    <t>Приложение 33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</si>
  <si>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</si>
  <si>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</si>
  <si>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Расчет подушевого норматива финансирования медицинской помощи, оказанной в амбулаторных условиях в ноябре 2019 года из средств ОМС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</si>
  <si>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</si>
  <si>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</si>
  <si>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</si>
  <si>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</si>
  <si>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</si>
  <si>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</si>
  <si>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</si>
  <si>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</si>
  <si>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</si>
  <si>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</si>
  <si>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</si>
  <si>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</si>
  <si>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</si>
  <si>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</si>
  <si>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</si>
  <si>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</si>
  <si>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</si>
  <si>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</si>
  <si>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</si>
  <si>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</si>
  <si>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</si>
  <si>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</si>
  <si>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</si>
  <si>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</si>
  <si>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</si>
  <si>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</si>
  <si>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</si>
  <si>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</si>
  <si>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</si>
  <si>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</si>
  <si>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</si>
  <si>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</si>
  <si>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</si>
  <si>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</si>
  <si>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</si>
  <si>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</si>
  <si>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</si>
  <si>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</si>
  <si>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</si>
  <si>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</si>
  <si>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</si>
  <si>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</si>
  <si>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</si>
  <si>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</si>
  <si>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</si>
  <si>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</si>
  <si>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</si>
  <si>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</si>
  <si>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</si>
  <si>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</si>
  <si>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</si>
  <si>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</si>
  <si>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</si>
  <si>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</si>
  <si>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</si>
  <si>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</si>
  <si>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</si>
  <si>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</si>
  <si>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</si>
  <si>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</si>
  <si>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</si>
  <si>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</si>
  <si>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</si>
  <si>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</si>
  <si>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</si>
  <si>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</si>
  <si>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</si>
  <si>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</si>
  <si>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</si>
  <si>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</si>
  <si>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</si>
  <si>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</si>
  <si>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</si>
  <si>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</si>
  <si>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</si>
  <si>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</si>
  <si>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</si>
  <si>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</si>
  <si>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</si>
  <si>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</si>
  <si>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</si>
  <si>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</si>
  <si>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Приложение 34</t>
  </si>
  <si>
    <t>Расчет подушевого норматива финансирования медицинской помощи, оказанной в амбулаторных условиях в разрезе видов помощи 
в ноябре 2019 года из средств ОМС</t>
  </si>
  <si>
    <t>ППЦ</t>
  </si>
  <si>
    <t>ППЦ (ДН)*</t>
  </si>
  <si>
    <t>ОЗ</t>
  </si>
  <si>
    <t>БУ "Поликлиника поселка Белый Яр"</t>
  </si>
  <si>
    <t>НУЗ "Отделенческая клиническая больница на станции Сургут ОАО "РЖД"</t>
  </si>
  <si>
    <t>Секретарь комиссии, 
директор Территориального фонда 
обязательного медицинского страхования 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</si>
  <si>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</si>
  <si>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филиала ООО «Капитал МС» 
в Ханты-Мансийском автономном округе-Югре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</si>
  <si>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</si>
  <si>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</si>
  <si>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
Профсоюза работников здравоохранения РФ</t>
  </si>
  <si>
    <t>от 27 ноября 2019 г.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</si>
</sst>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5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6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4" fontId="2" fillId="0" borderId="0" xfId="1" applyNumberFormat="1" applyFont="1" applyAlignment="1">
      <alignment horizontal="right" vertical="center"/>
    </xf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1" applyFont="1" applyAlignment="1">
      <alignment horizontal="center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 wrapText="1"/>
    </xf>
    <xf numFmtId="3" fontId="2" fillId="0" borderId="6" xfId="5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/>
    </xf>
    <xf numFmtId="1" fontId="2" fillId="0" borderId="6" xfId="1" applyNumberFormat="1" applyFont="1" applyBorder="1" applyAlignment="1">
      <alignment horizontal="right" vertical="center"/>
    </xf>
    <xf numFmtId="0" fontId="2" fillId="0" borderId="6" xfId="5" applyFont="1" applyBorder="1" applyAlignment="1">
      <alignment horizontal="left" vertical="center" wrapText="1"/>
    </xf>
    <xf numFmtId="3" fontId="2" fillId="0" borderId="6" xfId="1" applyNumberFormat="1" applyFont="1" applyBorder="1" applyAlignment="1">
      <alignment horizontal="right" vertical="center"/>
    </xf>
    <xf numFmtId="3" fontId="2" fillId="0" borderId="6" xfId="1" applyNumberFormat="1" applyFont="1" applyBorder="1" applyAlignment="1">
      <alignment horizontal="right" vertical="center" wrapText="1"/>
    </xf>
    <xf numFmtId="4" fontId="2" fillId="0" borderId="6" xfId="1" applyNumberFormat="1" applyFont="1" applyBorder="1" applyAlignment="1">
      <alignment horizontal="right" vertical="center"/>
    </xf>
    <xf numFmtId="164" fontId="2" fillId="0" borderId="6" xfId="1" applyNumberFormat="1" applyFont="1" applyBorder="1" applyAlignment="1">
      <alignment horizontal="right" vertical="center"/>
    </xf>
    <xf numFmtId="4" fontId="2" fillId="0" borderId="6" xfId="1" applyNumberFormat="1" applyFont="1" applyBorder="1" applyAlignment="1">
      <alignment horizontal="right" vertical="center" wrapText="1"/>
    </xf>
    <xf numFmtId="0" fontId="2" fillId="0" borderId="6" xfId="1" applyFont="1" applyBorder="1" applyAlignment="1">
      <alignment horizontal="right" vertical="center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1" fillId="0" borderId="0" xfId="1"/>
    <xf numFmtId="0" fontId="5" fillId="0" borderId="0" xfId="4" applyFont="1"/>
    <xf numFmtId="4" fontId="1" fillId="0" borderId="0" xfId="1" applyNumberFormat="1"/>
    <xf numFmtId="4" fontId="1" fillId="0" borderId="0" xfId="1" applyNumberFormat="1" applyAlignment="1">
      <alignment horizontal="right" vertical="center"/>
    </xf>
    <xf numFmtId="0" fontId="3" fillId="0" borderId="0" xfId="4" applyFont="1" applyAlignment="1">
      <alignment horizontal="left" wrapText="1"/>
    </xf>
    <xf numFmtId="0" fontId="3" fillId="0" borderId="7" xfId="4" applyFont="1" applyBorder="1" applyAlignment="1">
      <alignment wrapText="1"/>
    </xf>
    <xf numFmtId="0" fontId="3" fillId="0" borderId="7" xfId="4" applyFont="1" applyBorder="1"/>
    <xf numFmtId="0" fontId="3" fillId="0" borderId="7" xfId="1" applyFont="1" applyBorder="1"/>
    <xf numFmtId="0" fontId="3" fillId="0" borderId="0" xfId="1" applyFont="1"/>
    <xf numFmtId="0" fontId="3" fillId="0" borderId="0" xfId="4" applyFo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0" xfId="1" applyNumberFormat="1" applyFont="1"/>
    <xf numFmtId="0" fontId="2" fillId="0" borderId="6" xfId="1" applyFont="1" applyBorder="1" applyAlignment="1">
      <alignment horizontal="center" vertical="center"/>
    </xf>
    <xf numFmtId="0" fontId="2" fillId="0" borderId="6" xfId="5" applyFont="1" applyBorder="1" applyAlignment="1">
      <alignment vertical="center" wrapText="1"/>
    </xf>
    <xf numFmtId="0" fontId="2" fillId="3" borderId="0" xfId="1" applyFont="1" applyFill="1"/>
    <xf numFmtId="0" fontId="2" fillId="0" borderId="7" xfId="1" applyFont="1" applyBorder="1"/>
    <xf numFmtId="0" fontId="3" fillId="0" borderId="0" xfId="4" applyFont="1" applyAlignment="1">
      <alignment horizontal="left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0" fontId="10" fillId="2" borderId="6" xfId="5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 2 2" xfId="1" xr:uid="{0C610747-7003-4886-8866-D0955BD0FEB2}"/>
    <cellStyle name="Обычный 3 2" xfId="4" xr:uid="{2E7083FE-FF91-4127-ABD1-08E326184DBD}"/>
    <cellStyle name="Обычный_декабрь 2009 не застрах в хмао" xfId="2" xr:uid="{5C636FBC-EE82-4E7E-A8B3-A0967C03D976}"/>
    <cellStyle name="Обычный_Обнов.Таб.Объмы 2010 год" xfId="5" xr:uid="{05B5527B-A726-404D-8D36-249C6066D9BF}"/>
    <cellStyle name="Обычный_Обновленная поликлиника  итого" xfId="3" xr:uid="{786A06A2-5290-4466-A648-9AFFE0B3920E}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17404-CDED-4804-B069-8B2B8F6F1806}">
  <sheetPr>
    <tabColor rgb="FFFFFF00"/>
    <outlinePr summaryBelow="0"/>
  </sheetPr>
  <dimension ref="A1:O73"/>
  <sheetViews>
    <sheetView tabSelected="1" view="pageBreakPreview" zoomScale="70" zoomScaleSheetLayoutView="70" workbookViewId="0">
      <pane xSplit="2" ySplit="9" topLeftCell="C10" activePane="bottomRight" state="frozen"/>
      <selection activeCell="D49" sqref="D49"/>
      <selection pane="topRight" activeCell="D49" sqref="D49"/>
      <selection pane="bottomLeft" activeCell="D49" sqref="D49"/>
      <selection pane="bottomRight" activeCell="A6" sqref="A6:M6"/>
    </sheetView>
  </sheetViews>
  <sheetFormatPr defaultColWidth="9.140625" defaultRowHeight="12.75" x14ac:dyDescent="0.2"/>
  <cols>
    <col min="1" max="1" width="8.5703125" style="1" customWidth="1"/>
    <col min="2" max="2" width="38.28515625" style="38" customWidth="1"/>
    <col min="3" max="3" width="17.85546875" style="38" customWidth="1"/>
    <col min="4" max="6" width="17.85546875" style="39" customWidth="1"/>
    <col min="7" max="9" width="18.140625" style="39" customWidth="1"/>
    <col min="10" max="10" width="17.85546875" style="39" customWidth="1"/>
    <col min="11" max="13" width="17.85546875" style="40" customWidth="1"/>
    <col min="14" max="15" width="9.140625" style="7"/>
    <col min="16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0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1</v>
      </c>
    </row>
    <row r="3" spans="1:13" ht="18.75" x14ac:dyDescent="0.3">
      <c r="B3" s="2"/>
      <c r="C3" s="2"/>
      <c r="D3" s="3"/>
      <c r="E3" s="3"/>
      <c r="F3" s="4"/>
      <c r="G3" s="4"/>
      <c r="H3" s="8"/>
      <c r="I3" s="8"/>
      <c r="J3" s="3"/>
      <c r="K3" s="5"/>
      <c r="L3" s="5"/>
      <c r="M3" s="6" t="s">
        <v>2</v>
      </c>
    </row>
    <row r="4" spans="1:13" ht="15.75" x14ac:dyDescent="0.25">
      <c r="B4" s="2"/>
      <c r="C4" s="2"/>
      <c r="D4" s="3"/>
      <c r="E4" s="3"/>
      <c r="F4" s="9"/>
      <c r="G4" s="9"/>
      <c r="H4" s="9"/>
      <c r="I4" s="9"/>
      <c r="J4" s="3"/>
      <c r="K4" s="5"/>
      <c r="L4" s="5"/>
      <c r="M4" s="6" t="s">
        <v>99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48" t="s">
        <v>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3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3.5" customHeight="1" x14ac:dyDescent="0.2">
      <c r="A8" s="49" t="s">
        <v>4</v>
      </c>
      <c r="B8" s="49" t="s">
        <v>5</v>
      </c>
      <c r="C8" s="51" t="s">
        <v>6</v>
      </c>
      <c r="D8" s="52"/>
      <c r="E8" s="52"/>
      <c r="F8" s="53"/>
      <c r="G8" s="54" t="s">
        <v>7</v>
      </c>
      <c r="H8" s="54" t="s">
        <v>8</v>
      </c>
      <c r="I8" s="54" t="s">
        <v>9</v>
      </c>
      <c r="J8" s="56" t="s">
        <v>10</v>
      </c>
      <c r="K8" s="57"/>
      <c r="L8" s="57"/>
      <c r="M8" s="58"/>
    </row>
    <row r="9" spans="1:13" ht="102" customHeight="1" x14ac:dyDescent="0.2">
      <c r="A9" s="50"/>
      <c r="B9" s="50"/>
      <c r="C9" s="11" t="s">
        <v>11</v>
      </c>
      <c r="D9" s="12" t="s">
        <v>12</v>
      </c>
      <c r="E9" s="11" t="s">
        <v>13</v>
      </c>
      <c r="F9" s="11" t="s">
        <v>14</v>
      </c>
      <c r="G9" s="55"/>
      <c r="H9" s="55"/>
      <c r="I9" s="55"/>
      <c r="J9" s="11" t="s">
        <v>11</v>
      </c>
      <c r="K9" s="12" t="s">
        <v>12</v>
      </c>
      <c r="L9" s="11" t="s">
        <v>13</v>
      </c>
      <c r="M9" s="13" t="s">
        <v>15</v>
      </c>
    </row>
    <row r="10" spans="1:13" ht="18" customHeight="1" x14ac:dyDescent="0.2">
      <c r="A10" s="14">
        <v>1</v>
      </c>
      <c r="B10" s="14">
        <v>2</v>
      </c>
      <c r="C10" s="15">
        <v>3</v>
      </c>
      <c r="D10" s="15">
        <v>4</v>
      </c>
      <c r="E10" s="15">
        <v>5</v>
      </c>
      <c r="F10" s="15" t="s">
        <v>16</v>
      </c>
      <c r="G10" s="15">
        <v>7</v>
      </c>
      <c r="H10" s="15">
        <v>8</v>
      </c>
      <c r="I10" s="15" t="s">
        <v>17</v>
      </c>
      <c r="J10" s="16" t="s">
        <v>18</v>
      </c>
      <c r="K10" s="16" t="s">
        <v>19</v>
      </c>
      <c r="L10" s="16" t="s">
        <v>20</v>
      </c>
      <c r="M10" s="16" t="s">
        <v>21</v>
      </c>
    </row>
    <row r="11" spans="1:13" ht="25.5" customHeight="1" x14ac:dyDescent="0.2">
      <c r="A11" s="17">
        <v>810001</v>
      </c>
      <c r="B11" s="18" t="s">
        <v>22</v>
      </c>
      <c r="C11" s="19">
        <v>447</v>
      </c>
      <c r="D11" s="19">
        <v>27740</v>
      </c>
      <c r="E11" s="19">
        <v>21</v>
      </c>
      <c r="F11" s="20">
        <f>SUM(C11:E11)</f>
        <v>28208</v>
      </c>
      <c r="G11" s="21">
        <v>672.46</v>
      </c>
      <c r="H11" s="22">
        <v>1</v>
      </c>
      <c r="I11" s="21">
        <f t="shared" ref="I11:I18" si="0">ROUND(G11*H11,2)</f>
        <v>672.46</v>
      </c>
      <c r="J11" s="23">
        <f>ROUND(C11*$I11,2)</f>
        <v>300589.62</v>
      </c>
      <c r="K11" s="23">
        <f>ROUND(D11*$I11,2)</f>
        <v>18654040.399999999</v>
      </c>
      <c r="L11" s="23">
        <f>ROUND(E11*$I11,2)</f>
        <v>14121.66</v>
      </c>
      <c r="M11" s="21">
        <f>SUM(J11:L11)</f>
        <v>18968751.68</v>
      </c>
    </row>
    <row r="12" spans="1:13" ht="25.5" customHeight="1" x14ac:dyDescent="0.2">
      <c r="A12" s="17">
        <v>810003</v>
      </c>
      <c r="B12" s="18" t="s">
        <v>23</v>
      </c>
      <c r="C12" s="19">
        <v>31348</v>
      </c>
      <c r="D12" s="19">
        <v>10930</v>
      </c>
      <c r="E12" s="19">
        <v>6392</v>
      </c>
      <c r="F12" s="20">
        <f t="shared" ref="F12:F47" si="1">SUM(C12:E12)</f>
        <v>48670</v>
      </c>
      <c r="G12" s="21">
        <v>336.78</v>
      </c>
      <c r="H12" s="22">
        <v>1.1380999999999999</v>
      </c>
      <c r="I12" s="21">
        <f t="shared" si="0"/>
        <v>383.29</v>
      </c>
      <c r="J12" s="23">
        <f>ROUND(C12*$I12,2)</f>
        <v>12015374.92</v>
      </c>
      <c r="K12" s="23">
        <f>ROUND(D12*$I12,2)</f>
        <v>4189359.7</v>
      </c>
      <c r="L12" s="23">
        <f t="shared" ref="L12:L18" si="2">ROUND(E12*$I12,2)</f>
        <v>2449989.6800000002</v>
      </c>
      <c r="M12" s="21">
        <f t="shared" ref="M12:M47" si="3">SUM(J12:L12)</f>
        <v>18654724.300000001</v>
      </c>
    </row>
    <row r="13" spans="1:13" ht="25.5" customHeight="1" x14ac:dyDescent="0.2">
      <c r="A13" s="17">
        <v>810005</v>
      </c>
      <c r="B13" s="18" t="s">
        <v>24</v>
      </c>
      <c r="C13" s="19">
        <v>41663</v>
      </c>
      <c r="D13" s="19">
        <v>498</v>
      </c>
      <c r="E13" s="19">
        <v>62</v>
      </c>
      <c r="F13" s="20">
        <f t="shared" si="1"/>
        <v>42223</v>
      </c>
      <c r="G13" s="21">
        <v>434.42</v>
      </c>
      <c r="H13" s="22">
        <v>1.7203999999999999</v>
      </c>
      <c r="I13" s="21">
        <f t="shared" si="0"/>
        <v>747.38</v>
      </c>
      <c r="J13" s="23">
        <f t="shared" ref="J13:K18" si="4">ROUND(C13*$I13,2)</f>
        <v>31138092.940000001</v>
      </c>
      <c r="K13" s="23">
        <f t="shared" si="4"/>
        <v>372195.24</v>
      </c>
      <c r="L13" s="23">
        <f t="shared" si="2"/>
        <v>46337.56</v>
      </c>
      <c r="M13" s="21">
        <f t="shared" si="3"/>
        <v>31556625.739999998</v>
      </c>
    </row>
    <row r="14" spans="1:13" ht="25.5" customHeight="1" x14ac:dyDescent="0.2">
      <c r="A14" s="17">
        <v>810006</v>
      </c>
      <c r="B14" s="18" t="s">
        <v>25</v>
      </c>
      <c r="C14" s="19">
        <v>9544</v>
      </c>
      <c r="D14" s="19">
        <v>457</v>
      </c>
      <c r="E14" s="19">
        <v>33447</v>
      </c>
      <c r="F14" s="20">
        <f t="shared" si="1"/>
        <v>43448</v>
      </c>
      <c r="G14" s="21">
        <v>434.42</v>
      </c>
      <c r="H14" s="22">
        <v>1.5708</v>
      </c>
      <c r="I14" s="21">
        <f t="shared" si="0"/>
        <v>682.39</v>
      </c>
      <c r="J14" s="23">
        <f t="shared" si="4"/>
        <v>6512730.1600000001</v>
      </c>
      <c r="K14" s="23">
        <f t="shared" si="4"/>
        <v>311852.23</v>
      </c>
      <c r="L14" s="23">
        <f t="shared" si="2"/>
        <v>22823898.329999998</v>
      </c>
      <c r="M14" s="21">
        <f t="shared" si="3"/>
        <v>29648480.719999999</v>
      </c>
    </row>
    <row r="15" spans="1:13" ht="25.5" customHeight="1" x14ac:dyDescent="0.2">
      <c r="A15" s="17">
        <v>810008</v>
      </c>
      <c r="B15" s="18" t="s">
        <v>26</v>
      </c>
      <c r="C15" s="19">
        <v>486</v>
      </c>
      <c r="D15" s="19">
        <v>13622</v>
      </c>
      <c r="E15" s="19">
        <v>28</v>
      </c>
      <c r="F15" s="20">
        <f t="shared" si="1"/>
        <v>14136</v>
      </c>
      <c r="G15" s="21">
        <v>820.4</v>
      </c>
      <c r="H15" s="22">
        <v>1.3233999999999999</v>
      </c>
      <c r="I15" s="21">
        <f t="shared" si="0"/>
        <v>1085.72</v>
      </c>
      <c r="J15" s="23">
        <f t="shared" si="4"/>
        <v>527659.92000000004</v>
      </c>
      <c r="K15" s="23">
        <f t="shared" si="4"/>
        <v>14789677.84</v>
      </c>
      <c r="L15" s="23">
        <f t="shared" si="2"/>
        <v>30400.16</v>
      </c>
      <c r="M15" s="21">
        <f t="shared" si="3"/>
        <v>15347737.92</v>
      </c>
    </row>
    <row r="16" spans="1:13" ht="25.5" customHeight="1" x14ac:dyDescent="0.2">
      <c r="A16" s="17">
        <v>810009</v>
      </c>
      <c r="B16" s="18" t="s">
        <v>27</v>
      </c>
      <c r="C16" s="19">
        <v>273</v>
      </c>
      <c r="D16" s="19">
        <v>10730</v>
      </c>
      <c r="E16" s="19">
        <v>18</v>
      </c>
      <c r="F16" s="20">
        <f t="shared" si="1"/>
        <v>11021</v>
      </c>
      <c r="G16" s="21">
        <v>631.86</v>
      </c>
      <c r="H16" s="22">
        <v>1.3233999999999999</v>
      </c>
      <c r="I16" s="21">
        <f t="shared" si="0"/>
        <v>836.2</v>
      </c>
      <c r="J16" s="23">
        <f t="shared" si="4"/>
        <v>228282.6</v>
      </c>
      <c r="K16" s="23">
        <f t="shared" si="4"/>
        <v>8972426</v>
      </c>
      <c r="L16" s="23">
        <f t="shared" si="2"/>
        <v>15051.6</v>
      </c>
      <c r="M16" s="21">
        <f t="shared" si="3"/>
        <v>9215760.1999999993</v>
      </c>
    </row>
    <row r="17" spans="1:13" ht="25.5" customHeight="1" x14ac:dyDescent="0.2">
      <c r="A17" s="17">
        <v>810017</v>
      </c>
      <c r="B17" s="18" t="s">
        <v>28</v>
      </c>
      <c r="C17" s="19">
        <v>12097</v>
      </c>
      <c r="D17" s="19">
        <v>679</v>
      </c>
      <c r="E17" s="19">
        <v>15722</v>
      </c>
      <c r="F17" s="20">
        <f t="shared" si="1"/>
        <v>28498</v>
      </c>
      <c r="G17" s="21">
        <v>580.36</v>
      </c>
      <c r="H17" s="22">
        <v>1.3743000000000001</v>
      </c>
      <c r="I17" s="21">
        <f t="shared" si="0"/>
        <v>797.59</v>
      </c>
      <c r="J17" s="23">
        <f t="shared" si="4"/>
        <v>9648446.2300000004</v>
      </c>
      <c r="K17" s="23">
        <f t="shared" si="4"/>
        <v>541563.61</v>
      </c>
      <c r="L17" s="23">
        <f t="shared" si="2"/>
        <v>12539709.98</v>
      </c>
      <c r="M17" s="21">
        <f t="shared" si="3"/>
        <v>22729719.82</v>
      </c>
    </row>
    <row r="18" spans="1:13" ht="25.5" customHeight="1" x14ac:dyDescent="0.2">
      <c r="A18" s="17">
        <v>810032</v>
      </c>
      <c r="B18" s="18" t="s">
        <v>29</v>
      </c>
      <c r="C18" s="19">
        <v>39710</v>
      </c>
      <c r="D18" s="19">
        <v>438</v>
      </c>
      <c r="E18" s="19">
        <v>347</v>
      </c>
      <c r="F18" s="20">
        <f t="shared" si="1"/>
        <v>40495</v>
      </c>
      <c r="G18" s="21">
        <v>631.86</v>
      </c>
      <c r="H18" s="22">
        <v>1</v>
      </c>
      <c r="I18" s="21">
        <f t="shared" si="0"/>
        <v>631.86</v>
      </c>
      <c r="J18" s="23">
        <f t="shared" si="4"/>
        <v>25091160.600000001</v>
      </c>
      <c r="K18" s="23">
        <f t="shared" si="4"/>
        <v>276754.68</v>
      </c>
      <c r="L18" s="23">
        <f t="shared" si="2"/>
        <v>219255.42</v>
      </c>
      <c r="M18" s="21">
        <f t="shared" si="3"/>
        <v>25587170.700000003</v>
      </c>
    </row>
    <row r="19" spans="1:13" ht="25.5" customHeight="1" x14ac:dyDescent="0.2">
      <c r="A19" s="17">
        <v>810039</v>
      </c>
      <c r="B19" s="18" t="s">
        <v>30</v>
      </c>
      <c r="C19" s="19">
        <v>21582</v>
      </c>
      <c r="D19" s="19">
        <v>32</v>
      </c>
      <c r="E19" s="19">
        <v>312</v>
      </c>
      <c r="F19" s="20">
        <f t="shared" si="1"/>
        <v>21926</v>
      </c>
      <c r="G19" s="21">
        <v>550.36</v>
      </c>
      <c r="H19" s="22">
        <v>1.0355000000000001</v>
      </c>
      <c r="I19" s="21">
        <f>ROUND(G19*H19,2)</f>
        <v>569.9</v>
      </c>
      <c r="J19" s="23">
        <f>ROUND(C19*$I19,2)</f>
        <v>12299581.800000001</v>
      </c>
      <c r="K19" s="23">
        <f>ROUND(D19*$I19,2)</f>
        <v>18236.8</v>
      </c>
      <c r="L19" s="23">
        <f>ROUND(E19*$I19,2)</f>
        <v>177808.8</v>
      </c>
      <c r="M19" s="21">
        <f>SUM(J19:L19)</f>
        <v>12495627.400000002</v>
      </c>
    </row>
    <row r="20" spans="1:13" ht="25.5" customHeight="1" x14ac:dyDescent="0.2">
      <c r="A20" s="17">
        <v>810040</v>
      </c>
      <c r="B20" s="18" t="s">
        <v>31</v>
      </c>
      <c r="C20" s="19">
        <v>6899</v>
      </c>
      <c r="D20" s="19">
        <v>13</v>
      </c>
      <c r="E20" s="19">
        <v>17</v>
      </c>
      <c r="F20" s="20">
        <f t="shared" si="1"/>
        <v>6929</v>
      </c>
      <c r="G20" s="21">
        <v>672.46</v>
      </c>
      <c r="H20" s="22">
        <v>1.4391</v>
      </c>
      <c r="I20" s="21">
        <f t="shared" ref="I20:I47" si="5">ROUND(G20*H20,2)</f>
        <v>967.74</v>
      </c>
      <c r="J20" s="23">
        <f t="shared" ref="J20:L47" si="6">ROUND(C20*$I20,2)</f>
        <v>6676438.2599999998</v>
      </c>
      <c r="K20" s="23">
        <f t="shared" si="6"/>
        <v>12580.62</v>
      </c>
      <c r="L20" s="23">
        <f t="shared" si="6"/>
        <v>16451.580000000002</v>
      </c>
      <c r="M20" s="21">
        <f t="shared" si="3"/>
        <v>6705470.46</v>
      </c>
    </row>
    <row r="21" spans="1:13" ht="25.5" customHeight="1" x14ac:dyDescent="0.2">
      <c r="A21" s="17">
        <v>810058</v>
      </c>
      <c r="B21" s="18" t="s">
        <v>32</v>
      </c>
      <c r="C21" s="19">
        <v>2703</v>
      </c>
      <c r="D21" s="19">
        <v>22220</v>
      </c>
      <c r="E21" s="19">
        <v>746</v>
      </c>
      <c r="F21" s="20">
        <f t="shared" si="1"/>
        <v>25669</v>
      </c>
      <c r="G21" s="21">
        <v>550.36</v>
      </c>
      <c r="H21" s="22">
        <v>1.6739999999999999</v>
      </c>
      <c r="I21" s="21">
        <f t="shared" si="5"/>
        <v>921.3</v>
      </c>
      <c r="J21" s="23">
        <f t="shared" si="6"/>
        <v>2490273.9</v>
      </c>
      <c r="K21" s="23">
        <f t="shared" si="6"/>
        <v>20471286</v>
      </c>
      <c r="L21" s="23">
        <f t="shared" si="6"/>
        <v>687289.8</v>
      </c>
      <c r="M21" s="21">
        <f t="shared" si="3"/>
        <v>23648849.699999999</v>
      </c>
    </row>
    <row r="22" spans="1:13" ht="25.5" customHeight="1" x14ac:dyDescent="0.2">
      <c r="A22" s="17">
        <v>810059</v>
      </c>
      <c r="B22" s="18" t="s">
        <v>33</v>
      </c>
      <c r="C22" s="19">
        <v>26447</v>
      </c>
      <c r="D22" s="19">
        <v>7846</v>
      </c>
      <c r="E22" s="19">
        <v>66</v>
      </c>
      <c r="F22" s="20">
        <f t="shared" si="1"/>
        <v>34359</v>
      </c>
      <c r="G22" s="21">
        <v>631.86</v>
      </c>
      <c r="H22" s="22">
        <v>1.3743000000000001</v>
      </c>
      <c r="I22" s="21">
        <f t="shared" si="5"/>
        <v>868.37</v>
      </c>
      <c r="J22" s="23">
        <f t="shared" si="6"/>
        <v>22965781.390000001</v>
      </c>
      <c r="K22" s="23">
        <f t="shared" si="6"/>
        <v>6813231.0199999996</v>
      </c>
      <c r="L22" s="23">
        <f t="shared" si="6"/>
        <v>57312.42</v>
      </c>
      <c r="M22" s="21">
        <f t="shared" si="3"/>
        <v>29836324.830000002</v>
      </c>
    </row>
    <row r="23" spans="1:13" ht="25.5" customHeight="1" x14ac:dyDescent="0.2">
      <c r="A23" s="17">
        <v>810062</v>
      </c>
      <c r="B23" s="18" t="s">
        <v>34</v>
      </c>
      <c r="C23" s="19">
        <v>6904</v>
      </c>
      <c r="D23" s="19">
        <v>6177</v>
      </c>
      <c r="E23" s="19">
        <v>26</v>
      </c>
      <c r="F23" s="20">
        <f t="shared" si="1"/>
        <v>13107</v>
      </c>
      <c r="G23" s="21">
        <v>672.46</v>
      </c>
      <c r="H23" s="22">
        <v>1</v>
      </c>
      <c r="I23" s="21">
        <f t="shared" si="5"/>
        <v>672.46</v>
      </c>
      <c r="J23" s="23">
        <f t="shared" si="6"/>
        <v>4642663.84</v>
      </c>
      <c r="K23" s="23">
        <f t="shared" si="6"/>
        <v>4153785.42</v>
      </c>
      <c r="L23" s="23">
        <f t="shared" si="6"/>
        <v>17483.96</v>
      </c>
      <c r="M23" s="21">
        <f t="shared" si="3"/>
        <v>8813933.2200000007</v>
      </c>
    </row>
    <row r="24" spans="1:13" ht="25.5" customHeight="1" x14ac:dyDescent="0.2">
      <c r="A24" s="17">
        <v>810064</v>
      </c>
      <c r="B24" s="18" t="s">
        <v>35</v>
      </c>
      <c r="C24" s="19">
        <v>32729</v>
      </c>
      <c r="D24" s="19">
        <v>1633</v>
      </c>
      <c r="E24" s="19">
        <v>1186</v>
      </c>
      <c r="F24" s="20">
        <f t="shared" si="1"/>
        <v>35548</v>
      </c>
      <c r="G24" s="21">
        <v>458.63</v>
      </c>
      <c r="H24" s="22">
        <v>1.1380999999999999</v>
      </c>
      <c r="I24" s="21">
        <f t="shared" si="5"/>
        <v>521.97</v>
      </c>
      <c r="J24" s="23">
        <f t="shared" si="6"/>
        <v>17083556.129999999</v>
      </c>
      <c r="K24" s="23">
        <f t="shared" si="6"/>
        <v>852377.01</v>
      </c>
      <c r="L24" s="23">
        <f t="shared" si="6"/>
        <v>619056.42000000004</v>
      </c>
      <c r="M24" s="21">
        <f t="shared" si="3"/>
        <v>18554989.560000002</v>
      </c>
    </row>
    <row r="25" spans="1:13" ht="25.5" customHeight="1" x14ac:dyDescent="0.2">
      <c r="A25" s="17">
        <v>810073</v>
      </c>
      <c r="B25" s="18" t="s">
        <v>36</v>
      </c>
      <c r="C25" s="19">
        <v>12323</v>
      </c>
      <c r="D25" s="19">
        <v>81</v>
      </c>
      <c r="E25" s="19">
        <v>56</v>
      </c>
      <c r="F25" s="20">
        <f t="shared" si="1"/>
        <v>12460</v>
      </c>
      <c r="G25" s="21">
        <v>550.36</v>
      </c>
      <c r="H25" s="22">
        <v>1</v>
      </c>
      <c r="I25" s="21">
        <f t="shared" si="5"/>
        <v>550.36</v>
      </c>
      <c r="J25" s="23">
        <f t="shared" si="6"/>
        <v>6782086.2800000003</v>
      </c>
      <c r="K25" s="23">
        <f t="shared" si="6"/>
        <v>44579.16</v>
      </c>
      <c r="L25" s="23">
        <f t="shared" si="6"/>
        <v>30820.16</v>
      </c>
      <c r="M25" s="21">
        <f t="shared" si="3"/>
        <v>6857485.6000000006</v>
      </c>
    </row>
    <row r="26" spans="1:13" ht="25.5" customHeight="1" x14ac:dyDescent="0.2">
      <c r="A26" s="17">
        <v>810074</v>
      </c>
      <c r="B26" s="18" t="s">
        <v>37</v>
      </c>
      <c r="C26" s="19">
        <v>24803</v>
      </c>
      <c r="D26" s="19">
        <v>80</v>
      </c>
      <c r="E26" s="19">
        <v>460</v>
      </c>
      <c r="F26" s="20">
        <f t="shared" si="1"/>
        <v>25343</v>
      </c>
      <c r="G26" s="21">
        <v>498.06</v>
      </c>
      <c r="H26" s="22">
        <v>1.5708</v>
      </c>
      <c r="I26" s="21">
        <f t="shared" si="5"/>
        <v>782.35</v>
      </c>
      <c r="J26" s="23">
        <f t="shared" si="6"/>
        <v>19404627.050000001</v>
      </c>
      <c r="K26" s="23">
        <f t="shared" si="6"/>
        <v>62588</v>
      </c>
      <c r="L26" s="23">
        <f t="shared" si="6"/>
        <v>359881</v>
      </c>
      <c r="M26" s="21">
        <f t="shared" si="3"/>
        <v>19827096.050000001</v>
      </c>
    </row>
    <row r="27" spans="1:13" ht="25.5" customHeight="1" x14ac:dyDescent="0.2">
      <c r="A27" s="17">
        <v>810076</v>
      </c>
      <c r="B27" s="18" t="s">
        <v>38</v>
      </c>
      <c r="C27" s="19">
        <v>38960</v>
      </c>
      <c r="D27" s="19">
        <v>164</v>
      </c>
      <c r="E27" s="19">
        <v>97</v>
      </c>
      <c r="F27" s="20">
        <f t="shared" si="1"/>
        <v>39221</v>
      </c>
      <c r="G27" s="21">
        <v>434.42</v>
      </c>
      <c r="H27" s="22">
        <v>1.6739999999999999</v>
      </c>
      <c r="I27" s="21">
        <f t="shared" si="5"/>
        <v>727.22</v>
      </c>
      <c r="J27" s="23">
        <f t="shared" si="6"/>
        <v>28332491.199999999</v>
      </c>
      <c r="K27" s="23">
        <f t="shared" si="6"/>
        <v>119264.08</v>
      </c>
      <c r="L27" s="23">
        <f t="shared" si="6"/>
        <v>70540.34</v>
      </c>
      <c r="M27" s="21">
        <f t="shared" si="3"/>
        <v>28522295.619999997</v>
      </c>
    </row>
    <row r="28" spans="1:13" ht="25.5" customHeight="1" x14ac:dyDescent="0.2">
      <c r="A28" s="17">
        <v>810088</v>
      </c>
      <c r="B28" s="18" t="s">
        <v>39</v>
      </c>
      <c r="C28" s="19">
        <v>3487</v>
      </c>
      <c r="D28" s="19">
        <v>304</v>
      </c>
      <c r="E28" s="19">
        <v>53473</v>
      </c>
      <c r="F28" s="20">
        <f t="shared" si="1"/>
        <v>57264</v>
      </c>
      <c r="G28" s="21">
        <v>498.06</v>
      </c>
      <c r="H28" s="22">
        <v>1.5708</v>
      </c>
      <c r="I28" s="21">
        <f t="shared" si="5"/>
        <v>782.35</v>
      </c>
      <c r="J28" s="23">
        <f t="shared" si="6"/>
        <v>2728054.45</v>
      </c>
      <c r="K28" s="23">
        <f t="shared" si="6"/>
        <v>237834.4</v>
      </c>
      <c r="L28" s="23">
        <f t="shared" si="6"/>
        <v>41834601.549999997</v>
      </c>
      <c r="M28" s="21">
        <f t="shared" si="3"/>
        <v>44800490.399999999</v>
      </c>
    </row>
    <row r="29" spans="1:13" ht="25.5" customHeight="1" x14ac:dyDescent="0.2">
      <c r="A29" s="17">
        <v>810089</v>
      </c>
      <c r="B29" s="18" t="s">
        <v>40</v>
      </c>
      <c r="C29" s="19">
        <v>7010</v>
      </c>
      <c r="D29" s="19">
        <v>136</v>
      </c>
      <c r="E29" s="19">
        <v>35722</v>
      </c>
      <c r="F29" s="20">
        <f t="shared" si="1"/>
        <v>42868</v>
      </c>
      <c r="G29" s="21">
        <v>498.06</v>
      </c>
      <c r="H29" s="22">
        <v>1.1380999999999999</v>
      </c>
      <c r="I29" s="21">
        <f t="shared" si="5"/>
        <v>566.84</v>
      </c>
      <c r="J29" s="23">
        <f t="shared" si="6"/>
        <v>3973548.4</v>
      </c>
      <c r="K29" s="23">
        <f t="shared" si="6"/>
        <v>77090.240000000005</v>
      </c>
      <c r="L29" s="23">
        <f t="shared" si="6"/>
        <v>20248658.48</v>
      </c>
      <c r="M29" s="21">
        <f t="shared" si="3"/>
        <v>24299297.120000001</v>
      </c>
    </row>
    <row r="30" spans="1:13" ht="25.5" customHeight="1" x14ac:dyDescent="0.2">
      <c r="A30" s="17">
        <v>810090</v>
      </c>
      <c r="B30" s="18" t="s">
        <v>41</v>
      </c>
      <c r="C30" s="19">
        <v>54699</v>
      </c>
      <c r="D30" s="19">
        <v>52</v>
      </c>
      <c r="E30" s="19">
        <v>411</v>
      </c>
      <c r="F30" s="20">
        <f t="shared" si="1"/>
        <v>55162</v>
      </c>
      <c r="G30" s="21">
        <v>458.63</v>
      </c>
      <c r="H30" s="22">
        <v>1.8991</v>
      </c>
      <c r="I30" s="21">
        <f t="shared" si="5"/>
        <v>870.98</v>
      </c>
      <c r="J30" s="23">
        <f t="shared" si="6"/>
        <v>47641735.020000003</v>
      </c>
      <c r="K30" s="23">
        <f t="shared" si="6"/>
        <v>45290.96</v>
      </c>
      <c r="L30" s="23">
        <f t="shared" si="6"/>
        <v>357972.78</v>
      </c>
      <c r="M30" s="21">
        <f t="shared" si="3"/>
        <v>48044998.760000005</v>
      </c>
    </row>
    <row r="31" spans="1:13" ht="25.5" customHeight="1" x14ac:dyDescent="0.2">
      <c r="A31" s="17">
        <v>810094</v>
      </c>
      <c r="B31" s="18" t="s">
        <v>42</v>
      </c>
      <c r="C31" s="19">
        <v>103597</v>
      </c>
      <c r="D31" s="19">
        <v>3601</v>
      </c>
      <c r="E31" s="19">
        <v>3650</v>
      </c>
      <c r="F31" s="20">
        <f t="shared" si="1"/>
        <v>110848</v>
      </c>
      <c r="G31" s="21">
        <v>458.63</v>
      </c>
      <c r="H31" s="22">
        <v>1.1380999999999999</v>
      </c>
      <c r="I31" s="21">
        <f t="shared" si="5"/>
        <v>521.97</v>
      </c>
      <c r="J31" s="23">
        <f t="shared" si="6"/>
        <v>54074526.090000004</v>
      </c>
      <c r="K31" s="23">
        <f t="shared" si="6"/>
        <v>1879613.97</v>
      </c>
      <c r="L31" s="23">
        <f t="shared" si="6"/>
        <v>1905190.5</v>
      </c>
      <c r="M31" s="21">
        <f t="shared" si="3"/>
        <v>57859330.560000002</v>
      </c>
    </row>
    <row r="32" spans="1:13" ht="25.5" customHeight="1" x14ac:dyDescent="0.2">
      <c r="A32" s="17">
        <v>810097</v>
      </c>
      <c r="B32" s="18" t="s">
        <v>43</v>
      </c>
      <c r="C32" s="19">
        <v>70275</v>
      </c>
      <c r="D32" s="19">
        <v>88</v>
      </c>
      <c r="E32" s="19">
        <v>974</v>
      </c>
      <c r="F32" s="20">
        <f t="shared" si="1"/>
        <v>71337</v>
      </c>
      <c r="G32" s="21">
        <v>820.4</v>
      </c>
      <c r="H32" s="22">
        <v>1.0355000000000001</v>
      </c>
      <c r="I32" s="21">
        <f t="shared" si="5"/>
        <v>849.52</v>
      </c>
      <c r="J32" s="23">
        <f t="shared" si="6"/>
        <v>59700018</v>
      </c>
      <c r="K32" s="23">
        <f t="shared" si="6"/>
        <v>74757.759999999995</v>
      </c>
      <c r="L32" s="23">
        <f t="shared" si="6"/>
        <v>827432.48</v>
      </c>
      <c r="M32" s="21">
        <f t="shared" si="3"/>
        <v>60602208.239999995</v>
      </c>
    </row>
    <row r="33" spans="1:13" ht="25.5" customHeight="1" x14ac:dyDescent="0.2">
      <c r="A33" s="17">
        <v>810099</v>
      </c>
      <c r="B33" s="18" t="s">
        <v>44</v>
      </c>
      <c r="C33" s="19">
        <v>182761</v>
      </c>
      <c r="D33" s="19">
        <v>279</v>
      </c>
      <c r="E33" s="19">
        <v>2888</v>
      </c>
      <c r="F33" s="20">
        <f t="shared" si="1"/>
        <v>185928</v>
      </c>
      <c r="G33" s="21">
        <v>336.78</v>
      </c>
      <c r="H33" s="22">
        <v>1</v>
      </c>
      <c r="I33" s="21">
        <f t="shared" si="5"/>
        <v>336.78</v>
      </c>
      <c r="J33" s="23">
        <f t="shared" si="6"/>
        <v>61550249.579999998</v>
      </c>
      <c r="K33" s="23">
        <f t="shared" si="6"/>
        <v>93961.62</v>
      </c>
      <c r="L33" s="23">
        <f t="shared" si="6"/>
        <v>972620.64</v>
      </c>
      <c r="M33" s="21">
        <f t="shared" si="3"/>
        <v>62616831.839999996</v>
      </c>
    </row>
    <row r="34" spans="1:13" ht="25.5" customHeight="1" x14ac:dyDescent="0.2">
      <c r="A34" s="17">
        <v>810108</v>
      </c>
      <c r="B34" s="18" t="s">
        <v>45</v>
      </c>
      <c r="C34" s="19">
        <v>10448</v>
      </c>
      <c r="D34" s="19">
        <v>4248</v>
      </c>
      <c r="E34" s="19">
        <v>1732</v>
      </c>
      <c r="F34" s="20">
        <f t="shared" si="1"/>
        <v>16428</v>
      </c>
      <c r="G34" s="21">
        <v>820.4</v>
      </c>
      <c r="H34" s="22">
        <v>1.2850999999999999</v>
      </c>
      <c r="I34" s="21">
        <f t="shared" si="5"/>
        <v>1054.3</v>
      </c>
      <c r="J34" s="23">
        <f t="shared" si="6"/>
        <v>11015326.4</v>
      </c>
      <c r="K34" s="23">
        <f t="shared" si="6"/>
        <v>4478666.4000000004</v>
      </c>
      <c r="L34" s="23">
        <f t="shared" si="6"/>
        <v>1826047.6</v>
      </c>
      <c r="M34" s="21">
        <f t="shared" si="3"/>
        <v>17320040.400000002</v>
      </c>
    </row>
    <row r="35" spans="1:13" ht="25.5" customHeight="1" x14ac:dyDescent="0.2">
      <c r="A35" s="17">
        <v>810111</v>
      </c>
      <c r="B35" s="18" t="s">
        <v>46</v>
      </c>
      <c r="C35" s="19">
        <v>423</v>
      </c>
      <c r="D35" s="19">
        <v>17</v>
      </c>
      <c r="E35" s="19">
        <v>15172</v>
      </c>
      <c r="F35" s="20">
        <f t="shared" si="1"/>
        <v>15612</v>
      </c>
      <c r="G35" s="21">
        <v>458.63</v>
      </c>
      <c r="H35" s="22">
        <v>1.8991</v>
      </c>
      <c r="I35" s="21">
        <f>ROUND(G35*H35,2)</f>
        <v>870.98</v>
      </c>
      <c r="J35" s="23">
        <f>ROUND(C35*$I35,2)</f>
        <v>368424.54</v>
      </c>
      <c r="K35" s="23">
        <f t="shared" si="6"/>
        <v>14806.66</v>
      </c>
      <c r="L35" s="23">
        <f t="shared" si="6"/>
        <v>13214508.560000001</v>
      </c>
      <c r="M35" s="21">
        <f t="shared" si="3"/>
        <v>13597739.76</v>
      </c>
    </row>
    <row r="36" spans="1:13" ht="25.5" customHeight="1" x14ac:dyDescent="0.2">
      <c r="A36" s="17">
        <v>810113</v>
      </c>
      <c r="B36" s="18" t="s">
        <v>47</v>
      </c>
      <c r="C36" s="19">
        <v>39324</v>
      </c>
      <c r="D36" s="19">
        <v>23</v>
      </c>
      <c r="E36" s="19">
        <v>33</v>
      </c>
      <c r="F36" s="20">
        <f t="shared" si="1"/>
        <v>39380</v>
      </c>
      <c r="G36" s="21">
        <v>458.63</v>
      </c>
      <c r="H36" s="22">
        <v>1.0355000000000001</v>
      </c>
      <c r="I36" s="21">
        <f t="shared" si="5"/>
        <v>474.91</v>
      </c>
      <c r="J36" s="23">
        <f t="shared" si="6"/>
        <v>18675360.84</v>
      </c>
      <c r="K36" s="23">
        <f t="shared" si="6"/>
        <v>10922.93</v>
      </c>
      <c r="L36" s="23">
        <f t="shared" si="6"/>
        <v>15672.03</v>
      </c>
      <c r="M36" s="21">
        <f t="shared" si="3"/>
        <v>18701955.800000001</v>
      </c>
    </row>
    <row r="37" spans="1:13" ht="25.5" customHeight="1" x14ac:dyDescent="0.2">
      <c r="A37" s="17">
        <v>810122</v>
      </c>
      <c r="B37" s="18" t="s">
        <v>48</v>
      </c>
      <c r="C37" s="19">
        <v>93225</v>
      </c>
      <c r="D37" s="19">
        <v>8388</v>
      </c>
      <c r="E37" s="19">
        <v>4893</v>
      </c>
      <c r="F37" s="20">
        <f t="shared" si="1"/>
        <v>106506</v>
      </c>
      <c r="G37" s="21">
        <v>434.42</v>
      </c>
      <c r="H37" s="22">
        <v>1</v>
      </c>
      <c r="I37" s="21">
        <f t="shared" si="5"/>
        <v>434.42</v>
      </c>
      <c r="J37" s="23">
        <f t="shared" si="6"/>
        <v>40498804.5</v>
      </c>
      <c r="K37" s="23">
        <f t="shared" si="6"/>
        <v>3643914.96</v>
      </c>
      <c r="L37" s="23">
        <f t="shared" si="6"/>
        <v>2125617.06</v>
      </c>
      <c r="M37" s="21">
        <f t="shared" si="3"/>
        <v>46268336.520000003</v>
      </c>
    </row>
    <row r="38" spans="1:13" ht="25.5" customHeight="1" x14ac:dyDescent="0.2">
      <c r="A38" s="17">
        <v>810123</v>
      </c>
      <c r="B38" s="18" t="s">
        <v>49</v>
      </c>
      <c r="C38" s="19">
        <v>83227</v>
      </c>
      <c r="D38" s="19">
        <v>7050</v>
      </c>
      <c r="E38" s="19">
        <v>10832</v>
      </c>
      <c r="F38" s="20">
        <f t="shared" si="1"/>
        <v>101109</v>
      </c>
      <c r="G38" s="21">
        <v>434.42</v>
      </c>
      <c r="H38" s="22">
        <v>1</v>
      </c>
      <c r="I38" s="21">
        <f t="shared" si="5"/>
        <v>434.42</v>
      </c>
      <c r="J38" s="23">
        <f t="shared" si="6"/>
        <v>36155473.340000004</v>
      </c>
      <c r="K38" s="23">
        <f t="shared" si="6"/>
        <v>3062661</v>
      </c>
      <c r="L38" s="23">
        <f t="shared" si="6"/>
        <v>4705637.4400000004</v>
      </c>
      <c r="M38" s="21">
        <f t="shared" si="3"/>
        <v>43923771.780000001</v>
      </c>
    </row>
    <row r="39" spans="1:13" ht="25.5" customHeight="1" x14ac:dyDescent="0.2">
      <c r="A39" s="17">
        <v>810125</v>
      </c>
      <c r="B39" s="18" t="s">
        <v>50</v>
      </c>
      <c r="C39" s="19">
        <v>32137</v>
      </c>
      <c r="D39" s="19">
        <v>2631</v>
      </c>
      <c r="E39" s="19">
        <v>1197</v>
      </c>
      <c r="F39" s="20">
        <f t="shared" si="1"/>
        <v>35965</v>
      </c>
      <c r="G39" s="21">
        <v>458.63</v>
      </c>
      <c r="H39" s="22">
        <v>1.4391</v>
      </c>
      <c r="I39" s="21">
        <f t="shared" si="5"/>
        <v>660.01</v>
      </c>
      <c r="J39" s="23">
        <f t="shared" si="6"/>
        <v>21210741.370000001</v>
      </c>
      <c r="K39" s="23">
        <f t="shared" si="6"/>
        <v>1736486.31</v>
      </c>
      <c r="L39" s="23">
        <f t="shared" si="6"/>
        <v>790031.97</v>
      </c>
      <c r="M39" s="21">
        <f t="shared" si="3"/>
        <v>23737259.649999999</v>
      </c>
    </row>
    <row r="40" spans="1:13" ht="25.5" customHeight="1" x14ac:dyDescent="0.2">
      <c r="A40" s="17">
        <v>810126</v>
      </c>
      <c r="B40" s="18" t="s">
        <v>51</v>
      </c>
      <c r="C40" s="19">
        <v>86370</v>
      </c>
      <c r="D40" s="19">
        <v>3117</v>
      </c>
      <c r="E40" s="19">
        <v>346</v>
      </c>
      <c r="F40" s="20">
        <f t="shared" si="1"/>
        <v>89833</v>
      </c>
      <c r="G40" s="21">
        <v>434.42</v>
      </c>
      <c r="H40" s="22">
        <v>1.0355000000000001</v>
      </c>
      <c r="I40" s="21">
        <f t="shared" si="5"/>
        <v>449.84</v>
      </c>
      <c r="J40" s="23">
        <f t="shared" si="6"/>
        <v>38852680.799999997</v>
      </c>
      <c r="K40" s="23">
        <f t="shared" si="6"/>
        <v>1402151.28</v>
      </c>
      <c r="L40" s="23">
        <f t="shared" si="6"/>
        <v>155644.64000000001</v>
      </c>
      <c r="M40" s="21">
        <f t="shared" si="3"/>
        <v>40410476.719999999</v>
      </c>
    </row>
    <row r="41" spans="1:13" ht="25.5" customHeight="1" x14ac:dyDescent="0.2">
      <c r="A41" s="17">
        <v>810131</v>
      </c>
      <c r="B41" s="18" t="s">
        <v>52</v>
      </c>
      <c r="C41" s="19">
        <v>941</v>
      </c>
      <c r="D41" s="19">
        <v>33747</v>
      </c>
      <c r="E41" s="19">
        <v>32</v>
      </c>
      <c r="F41" s="20">
        <f t="shared" si="1"/>
        <v>34720</v>
      </c>
      <c r="G41" s="21">
        <v>498.06</v>
      </c>
      <c r="H41" s="22">
        <v>1.2850999999999999</v>
      </c>
      <c r="I41" s="21">
        <f t="shared" si="5"/>
        <v>640.05999999999995</v>
      </c>
      <c r="J41" s="23">
        <f>ROUND(C41*$I41,2)</f>
        <v>602296.46</v>
      </c>
      <c r="K41" s="23">
        <f t="shared" si="6"/>
        <v>21600104.82</v>
      </c>
      <c r="L41" s="23">
        <f t="shared" si="6"/>
        <v>20481.919999999998</v>
      </c>
      <c r="M41" s="21">
        <f t="shared" si="3"/>
        <v>22222883.200000003</v>
      </c>
    </row>
    <row r="42" spans="1:13" ht="25.5" customHeight="1" x14ac:dyDescent="0.2">
      <c r="A42" s="17">
        <v>810148</v>
      </c>
      <c r="B42" s="18" t="s">
        <v>53</v>
      </c>
      <c r="C42" s="19">
        <v>9679</v>
      </c>
      <c r="D42" s="19">
        <v>954</v>
      </c>
      <c r="E42" s="19">
        <v>637</v>
      </c>
      <c r="F42" s="20">
        <f t="shared" si="1"/>
        <v>11270</v>
      </c>
      <c r="G42" s="21">
        <v>336.78</v>
      </c>
      <c r="H42" s="22">
        <v>1.2029000000000001</v>
      </c>
      <c r="I42" s="21">
        <f t="shared" si="5"/>
        <v>405.11</v>
      </c>
      <c r="J42" s="23">
        <f t="shared" si="6"/>
        <v>3921059.69</v>
      </c>
      <c r="K42" s="23">
        <f t="shared" si="6"/>
        <v>386474.94</v>
      </c>
      <c r="L42" s="23">
        <f t="shared" si="6"/>
        <v>258055.07</v>
      </c>
      <c r="M42" s="21">
        <f t="shared" si="3"/>
        <v>4565589.7</v>
      </c>
    </row>
    <row r="43" spans="1:13" ht="25.5" customHeight="1" x14ac:dyDescent="0.2">
      <c r="A43" s="17">
        <v>810157</v>
      </c>
      <c r="B43" s="18" t="s">
        <v>54</v>
      </c>
      <c r="C43" s="19">
        <v>13691</v>
      </c>
      <c r="D43" s="19">
        <v>161</v>
      </c>
      <c r="E43" s="19">
        <v>27</v>
      </c>
      <c r="F43" s="20">
        <f t="shared" si="1"/>
        <v>13879</v>
      </c>
      <c r="G43" s="21">
        <v>580.36</v>
      </c>
      <c r="H43" s="22">
        <v>1.8991</v>
      </c>
      <c r="I43" s="21">
        <f t="shared" si="5"/>
        <v>1102.1600000000001</v>
      </c>
      <c r="J43" s="23">
        <f t="shared" si="6"/>
        <v>15089672.560000001</v>
      </c>
      <c r="K43" s="23">
        <f t="shared" si="6"/>
        <v>177447.76</v>
      </c>
      <c r="L43" s="23">
        <f t="shared" si="6"/>
        <v>29758.32</v>
      </c>
      <c r="M43" s="21">
        <f t="shared" si="3"/>
        <v>15296878.640000001</v>
      </c>
    </row>
    <row r="44" spans="1:13" ht="25.5" customHeight="1" x14ac:dyDescent="0.2">
      <c r="A44" s="17">
        <v>810159</v>
      </c>
      <c r="B44" s="18" t="s">
        <v>55</v>
      </c>
      <c r="C44" s="19">
        <v>116600</v>
      </c>
      <c r="D44" s="19">
        <v>6758</v>
      </c>
      <c r="E44" s="19">
        <v>4260</v>
      </c>
      <c r="F44" s="20">
        <f t="shared" si="1"/>
        <v>127618</v>
      </c>
      <c r="G44" s="21">
        <v>434.42</v>
      </c>
      <c r="H44" s="22">
        <v>1</v>
      </c>
      <c r="I44" s="21">
        <f t="shared" si="5"/>
        <v>434.42</v>
      </c>
      <c r="J44" s="23">
        <f t="shared" si="6"/>
        <v>50653372</v>
      </c>
      <c r="K44" s="23">
        <f t="shared" si="6"/>
        <v>2935810.36</v>
      </c>
      <c r="L44" s="23">
        <f t="shared" si="6"/>
        <v>1850629.2</v>
      </c>
      <c r="M44" s="21">
        <f t="shared" si="3"/>
        <v>55439811.560000002</v>
      </c>
    </row>
    <row r="45" spans="1:13" ht="25.5" customHeight="1" x14ac:dyDescent="0.2">
      <c r="A45" s="17">
        <v>810160</v>
      </c>
      <c r="B45" s="18" t="s">
        <v>56</v>
      </c>
      <c r="C45" s="19">
        <v>15227</v>
      </c>
      <c r="D45" s="19">
        <v>804</v>
      </c>
      <c r="E45" s="19">
        <v>700</v>
      </c>
      <c r="F45" s="20">
        <f t="shared" si="1"/>
        <v>16731</v>
      </c>
      <c r="G45" s="21">
        <v>771</v>
      </c>
      <c r="H45" s="22">
        <v>1.3233999999999999</v>
      </c>
      <c r="I45" s="21">
        <f t="shared" si="5"/>
        <v>1020.34</v>
      </c>
      <c r="J45" s="23">
        <f t="shared" si="6"/>
        <v>15536717.18</v>
      </c>
      <c r="K45" s="23">
        <f t="shared" si="6"/>
        <v>820353.36</v>
      </c>
      <c r="L45" s="23">
        <f t="shared" si="6"/>
        <v>714238</v>
      </c>
      <c r="M45" s="21">
        <f t="shared" si="3"/>
        <v>17071308.539999999</v>
      </c>
    </row>
    <row r="46" spans="1:13" ht="25.5" customHeight="1" x14ac:dyDescent="0.2">
      <c r="A46" s="17">
        <v>810206</v>
      </c>
      <c r="B46" s="18" t="s">
        <v>57</v>
      </c>
      <c r="C46" s="19">
        <v>1121</v>
      </c>
      <c r="D46" s="19">
        <v>33</v>
      </c>
      <c r="E46" s="19">
        <v>3563</v>
      </c>
      <c r="F46" s="20">
        <f t="shared" si="1"/>
        <v>4717</v>
      </c>
      <c r="G46" s="21">
        <v>771</v>
      </c>
      <c r="H46" s="22">
        <v>1.2029000000000001</v>
      </c>
      <c r="I46" s="21">
        <f t="shared" si="5"/>
        <v>927.44</v>
      </c>
      <c r="J46" s="23">
        <f t="shared" si="6"/>
        <v>1039660.24</v>
      </c>
      <c r="K46" s="23">
        <f t="shared" si="6"/>
        <v>30605.52</v>
      </c>
      <c r="L46" s="23">
        <f t="shared" si="6"/>
        <v>3304468.72</v>
      </c>
      <c r="M46" s="21">
        <f t="shared" si="3"/>
        <v>4374734.4800000004</v>
      </c>
    </row>
    <row r="47" spans="1:13" ht="25.5" customHeight="1" x14ac:dyDescent="0.2">
      <c r="A47" s="24">
        <v>810225</v>
      </c>
      <c r="B47" s="18" t="s">
        <v>58</v>
      </c>
      <c r="C47" s="19">
        <v>3106</v>
      </c>
      <c r="D47" s="19">
        <v>344</v>
      </c>
      <c r="E47" s="19">
        <v>179</v>
      </c>
      <c r="F47" s="20">
        <f t="shared" si="1"/>
        <v>3629</v>
      </c>
      <c r="G47" s="21">
        <v>336.78</v>
      </c>
      <c r="H47" s="22">
        <v>1.7203999999999999</v>
      </c>
      <c r="I47" s="21">
        <f t="shared" si="5"/>
        <v>579.4</v>
      </c>
      <c r="J47" s="23">
        <f t="shared" si="6"/>
        <v>1799616.4</v>
      </c>
      <c r="K47" s="23">
        <f t="shared" si="6"/>
        <v>199313.6</v>
      </c>
      <c r="L47" s="23">
        <f t="shared" si="6"/>
        <v>103712.6</v>
      </c>
      <c r="M47" s="21">
        <f t="shared" si="3"/>
        <v>2102642.6</v>
      </c>
    </row>
    <row r="48" spans="1:13" ht="25.5" customHeight="1" x14ac:dyDescent="0.2">
      <c r="A48" s="46" t="s">
        <v>59</v>
      </c>
      <c r="B48" s="47"/>
      <c r="C48" s="25">
        <f>SUM(C11:C47)</f>
        <v>1236266</v>
      </c>
      <c r="D48" s="25">
        <f>SUM(D11:D47)</f>
        <v>176075</v>
      </c>
      <c r="E48" s="25">
        <f>SUM(E11:E47)</f>
        <v>199724</v>
      </c>
      <c r="F48" s="25">
        <f>SUM(F11:F47)</f>
        <v>1612065</v>
      </c>
      <c r="G48" s="26" t="s">
        <v>60</v>
      </c>
      <c r="H48" s="26" t="s">
        <v>60</v>
      </c>
      <c r="I48" s="26" t="s">
        <v>60</v>
      </c>
      <c r="J48" s="27">
        <f>SUM(J11:J47)</f>
        <v>691227174.69999993</v>
      </c>
      <c r="K48" s="27">
        <f t="shared" ref="K48:L48" si="7">SUM(K11:K47)</f>
        <v>123564066.66</v>
      </c>
      <c r="L48" s="27">
        <f t="shared" si="7"/>
        <v>135436388.42999998</v>
      </c>
      <c r="M48" s="27">
        <f>SUM(M11:M47)</f>
        <v>950227629.79000008</v>
      </c>
    </row>
    <row r="50" spans="1:15" s="28" customFormat="1" ht="18.75" x14ac:dyDescent="0.3">
      <c r="B50" s="29" t="s">
        <v>61</v>
      </c>
      <c r="C50" s="30"/>
      <c r="F50" s="30"/>
      <c r="G50" s="30"/>
      <c r="M50" s="30"/>
      <c r="N50" s="31"/>
      <c r="O50" s="31"/>
    </row>
    <row r="51" spans="1:15" s="28" customFormat="1" ht="75" customHeight="1" x14ac:dyDescent="0.3">
      <c r="A51" s="45" t="s">
        <v>62</v>
      </c>
      <c r="B51" s="45"/>
      <c r="C51" s="45"/>
      <c r="D51" s="45"/>
      <c r="E51" s="45"/>
      <c r="F51" s="45"/>
      <c r="G51" s="32"/>
      <c r="H51" s="33"/>
      <c r="I51" s="33"/>
      <c r="J51" s="34"/>
      <c r="K51" s="35"/>
      <c r="L51" s="36" t="s">
        <v>63</v>
      </c>
    </row>
    <row r="52" spans="1:15" s="28" customFormat="1" ht="15.75" customHeight="1" x14ac:dyDescent="0.3">
      <c r="B52" s="32"/>
      <c r="C52" s="32"/>
      <c r="D52" s="32"/>
      <c r="E52" s="32"/>
      <c r="F52" s="32"/>
      <c r="G52" s="32"/>
      <c r="H52" s="32"/>
      <c r="I52" s="32"/>
      <c r="J52" s="37"/>
      <c r="K52" s="36"/>
      <c r="L52" s="36"/>
    </row>
    <row r="53" spans="1:15" s="28" customFormat="1" ht="75" customHeight="1" x14ac:dyDescent="0.3">
      <c r="A53" s="45" t="s">
        <v>64</v>
      </c>
      <c r="B53" s="45"/>
      <c r="C53" s="45"/>
      <c r="D53" s="45"/>
      <c r="E53" s="45"/>
      <c r="F53" s="45"/>
      <c r="G53" s="32"/>
      <c r="H53" s="33"/>
      <c r="I53" s="33"/>
      <c r="J53" s="34"/>
      <c r="K53" s="35"/>
      <c r="L53" s="36" t="s">
        <v>65</v>
      </c>
    </row>
    <row r="54" spans="1:15" s="28" customFormat="1" ht="15.75" customHeight="1" x14ac:dyDescent="0.3">
      <c r="B54" s="32"/>
      <c r="C54" s="32"/>
      <c r="D54" s="32"/>
      <c r="E54" s="32"/>
      <c r="F54" s="32"/>
      <c r="G54" s="32"/>
      <c r="H54" s="32"/>
      <c r="I54" s="32"/>
      <c r="J54" s="37"/>
      <c r="K54" s="36"/>
      <c r="L54" s="36"/>
    </row>
    <row r="55" spans="1:15" s="28" customFormat="1" ht="75" customHeight="1" x14ac:dyDescent="0.3">
      <c r="A55" s="45" t="s">
        <v>66</v>
      </c>
      <c r="B55" s="45"/>
      <c r="C55" s="45"/>
      <c r="D55" s="45"/>
      <c r="E55" s="45"/>
      <c r="F55" s="45"/>
      <c r="G55" s="32"/>
      <c r="H55" s="33"/>
      <c r="I55" s="33"/>
      <c r="J55" s="34"/>
      <c r="K55" s="35"/>
      <c r="L55" s="36" t="s">
        <v>67</v>
      </c>
    </row>
    <row r="56" spans="1:15" s="28" customFormat="1" ht="15.75" customHeight="1" x14ac:dyDescent="0.3">
      <c r="B56" s="32"/>
      <c r="C56" s="32"/>
      <c r="D56" s="32"/>
      <c r="E56" s="32"/>
      <c r="F56" s="32"/>
      <c r="G56" s="32"/>
      <c r="H56" s="32"/>
      <c r="I56" s="32"/>
      <c r="J56" s="37"/>
      <c r="K56" s="36"/>
      <c r="L56" s="36"/>
    </row>
    <row r="57" spans="1:15" s="28" customFormat="1" ht="75" customHeight="1" x14ac:dyDescent="0.3">
      <c r="A57" s="45" t="s">
        <v>68</v>
      </c>
      <c r="B57" s="45"/>
      <c r="C57" s="45"/>
      <c r="D57" s="45"/>
      <c r="E57" s="45"/>
      <c r="F57" s="45"/>
      <c r="G57" s="32"/>
      <c r="H57" s="33"/>
      <c r="I57" s="33"/>
      <c r="J57" s="34"/>
      <c r="K57" s="35"/>
      <c r="L57" s="36" t="s">
        <v>69</v>
      </c>
    </row>
    <row r="58" spans="1:15" s="28" customFormat="1" ht="15.75" customHeight="1" x14ac:dyDescent="0.3">
      <c r="B58" s="32"/>
      <c r="C58" s="32"/>
      <c r="D58" s="32"/>
      <c r="E58" s="32"/>
      <c r="F58" s="32"/>
      <c r="G58" s="32"/>
      <c r="H58" s="32"/>
      <c r="I58" s="32"/>
      <c r="J58" s="37"/>
      <c r="K58" s="36"/>
      <c r="L58" s="36"/>
    </row>
    <row r="59" spans="1:15" s="28" customFormat="1" ht="75" customHeight="1" x14ac:dyDescent="0.3">
      <c r="A59" s="45" t="s">
        <v>70</v>
      </c>
      <c r="B59" s="45"/>
      <c r="C59" s="45"/>
      <c r="D59" s="45"/>
      <c r="E59" s="45"/>
      <c r="F59" s="45"/>
      <c r="G59" s="32"/>
      <c r="H59" s="33"/>
      <c r="I59" s="33"/>
      <c r="J59" s="34"/>
      <c r="K59" s="35"/>
      <c r="L59" s="36" t="s">
        <v>71</v>
      </c>
    </row>
    <row r="60" spans="1:15" s="28" customFormat="1" ht="15.75" customHeight="1" x14ac:dyDescent="0.3">
      <c r="B60" s="32"/>
      <c r="C60" s="32"/>
      <c r="D60" s="32"/>
      <c r="E60" s="32"/>
      <c r="F60" s="32"/>
      <c r="G60" s="32"/>
      <c r="H60" s="32"/>
      <c r="I60" s="32"/>
      <c r="J60" s="37"/>
      <c r="K60" s="36"/>
      <c r="L60" s="36"/>
    </row>
    <row r="61" spans="1:15" s="28" customFormat="1" ht="75" customHeight="1" x14ac:dyDescent="0.3">
      <c r="A61" s="45" t="s">
        <v>72</v>
      </c>
      <c r="B61" s="45"/>
      <c r="C61" s="45"/>
      <c r="D61" s="45"/>
      <c r="E61" s="45"/>
      <c r="F61" s="45"/>
      <c r="G61" s="32"/>
      <c r="H61" s="33"/>
      <c r="I61" s="33"/>
      <c r="J61" s="34"/>
      <c r="K61" s="35"/>
      <c r="L61" s="36" t="s">
        <v>73</v>
      </c>
    </row>
    <row r="62" spans="1:15" s="28" customFormat="1" ht="15.75" customHeight="1" x14ac:dyDescent="0.3">
      <c r="B62" s="32"/>
      <c r="C62" s="32"/>
      <c r="D62" s="32"/>
      <c r="E62" s="32"/>
      <c r="F62" s="32"/>
      <c r="G62" s="32"/>
      <c r="H62" s="32"/>
      <c r="I62" s="32"/>
      <c r="J62" s="37"/>
      <c r="K62" s="36"/>
      <c r="L62" s="36"/>
    </row>
    <row r="63" spans="1:15" s="28" customFormat="1" ht="75" customHeight="1" x14ac:dyDescent="0.3">
      <c r="A63" s="45" t="s">
        <v>74</v>
      </c>
      <c r="B63" s="45"/>
      <c r="C63" s="45"/>
      <c r="D63" s="45"/>
      <c r="E63" s="45"/>
      <c r="F63" s="45"/>
      <c r="G63" s="32"/>
      <c r="H63" s="33"/>
      <c r="I63" s="33"/>
      <c r="J63" s="34"/>
      <c r="K63" s="35"/>
      <c r="L63" s="36" t="s">
        <v>75</v>
      </c>
    </row>
    <row r="64" spans="1:15" s="28" customFormat="1" ht="15.75" customHeight="1" x14ac:dyDescent="0.3">
      <c r="B64" s="32"/>
      <c r="C64" s="32"/>
      <c r="D64" s="32"/>
      <c r="E64" s="32"/>
      <c r="F64" s="32"/>
      <c r="G64" s="32"/>
      <c r="H64" s="32"/>
      <c r="I64" s="32"/>
      <c r="J64" s="37"/>
      <c r="K64" s="36"/>
      <c r="L64" s="36"/>
    </row>
    <row r="65" spans="1:12" s="28" customFormat="1" ht="75" customHeight="1" x14ac:dyDescent="0.3">
      <c r="A65" s="45" t="s">
        <v>76</v>
      </c>
      <c r="B65" s="45"/>
      <c r="C65" s="45"/>
      <c r="D65" s="45"/>
      <c r="E65" s="45"/>
      <c r="F65" s="45"/>
      <c r="G65" s="32"/>
      <c r="H65" s="33"/>
      <c r="I65" s="33"/>
      <c r="J65" s="34"/>
      <c r="K65" s="35"/>
      <c r="L65" s="36" t="s">
        <v>77</v>
      </c>
    </row>
    <row r="66" spans="1:12" s="28" customFormat="1" ht="15.75" customHeight="1" x14ac:dyDescent="0.3">
      <c r="B66" s="32"/>
      <c r="C66" s="32"/>
      <c r="D66" s="32"/>
      <c r="E66" s="32"/>
      <c r="F66" s="32"/>
      <c r="G66" s="32"/>
      <c r="H66" s="32"/>
      <c r="I66" s="32"/>
      <c r="J66" s="37"/>
      <c r="K66" s="36"/>
      <c r="L66" s="36"/>
    </row>
    <row r="67" spans="1:12" s="28" customFormat="1" ht="75" customHeight="1" x14ac:dyDescent="0.3">
      <c r="A67" s="45" t="s">
        <v>78</v>
      </c>
      <c r="B67" s="45"/>
      <c r="C67" s="45"/>
      <c r="D67" s="45"/>
      <c r="E67" s="45"/>
      <c r="F67" s="45"/>
      <c r="G67" s="32"/>
      <c r="H67" s="33"/>
      <c r="I67" s="33"/>
      <c r="J67" s="34"/>
      <c r="K67" s="35"/>
      <c r="L67" s="36" t="s">
        <v>79</v>
      </c>
    </row>
    <row r="68" spans="1:12" s="28" customFormat="1" ht="15.75" customHeight="1" x14ac:dyDescent="0.3">
      <c r="B68" s="32"/>
      <c r="C68" s="32"/>
      <c r="D68" s="32"/>
      <c r="E68" s="32"/>
      <c r="F68" s="32"/>
      <c r="G68" s="32"/>
      <c r="H68" s="32"/>
      <c r="I68" s="32"/>
      <c r="J68" s="37"/>
      <c r="K68" s="36"/>
      <c r="L68" s="36"/>
    </row>
    <row r="69" spans="1:12" s="28" customFormat="1" ht="75" customHeight="1" x14ac:dyDescent="0.3">
      <c r="A69" s="45" t="s">
        <v>80</v>
      </c>
      <c r="B69" s="45"/>
      <c r="C69" s="45"/>
      <c r="D69" s="45"/>
      <c r="E69" s="45"/>
      <c r="F69" s="45"/>
      <c r="G69" s="32"/>
      <c r="H69" s="33"/>
      <c r="I69" s="33"/>
      <c r="J69" s="34"/>
      <c r="K69" s="35"/>
      <c r="L69" s="36" t="s">
        <v>81</v>
      </c>
    </row>
    <row r="70" spans="1:12" s="28" customFormat="1" ht="15.75" customHeight="1" x14ac:dyDescent="0.3">
      <c r="B70" s="32"/>
      <c r="C70" s="32"/>
      <c r="D70" s="32"/>
      <c r="E70" s="32"/>
      <c r="F70" s="32"/>
      <c r="G70" s="32"/>
      <c r="H70" s="32"/>
      <c r="I70" s="32"/>
      <c r="J70" s="37"/>
      <c r="K70" s="36"/>
      <c r="L70" s="36"/>
    </row>
    <row r="71" spans="1:12" s="28" customFormat="1" ht="75" customHeight="1" x14ac:dyDescent="0.3">
      <c r="A71" s="45" t="s">
        <v>82</v>
      </c>
      <c r="B71" s="45"/>
      <c r="C71" s="45"/>
      <c r="D71" s="45"/>
      <c r="E71" s="45"/>
      <c r="F71" s="45"/>
      <c r="G71" s="32"/>
      <c r="H71" s="33"/>
      <c r="I71" s="33"/>
      <c r="J71" s="34"/>
      <c r="K71" s="35"/>
      <c r="L71" s="36" t="s">
        <v>83</v>
      </c>
    </row>
    <row r="72" spans="1:12" s="28" customFormat="1" ht="15.75" customHeight="1" x14ac:dyDescent="0.3">
      <c r="B72" s="32"/>
      <c r="C72" s="32"/>
      <c r="D72" s="32"/>
      <c r="E72" s="32"/>
      <c r="F72" s="32"/>
      <c r="G72" s="32"/>
      <c r="H72" s="32"/>
      <c r="I72" s="32"/>
      <c r="J72" s="37"/>
      <c r="K72" s="36"/>
      <c r="L72" s="36"/>
    </row>
    <row r="73" spans="1:12" s="28" customFormat="1" ht="75" customHeight="1" x14ac:dyDescent="0.3">
      <c r="A73" s="45" t="s">
        <v>84</v>
      </c>
      <c r="B73" s="45"/>
      <c r="C73" s="45"/>
      <c r="D73" s="45"/>
      <c r="E73" s="45"/>
      <c r="F73" s="45"/>
      <c r="G73" s="32"/>
      <c r="H73" s="33"/>
      <c r="I73" s="33"/>
      <c r="J73" s="34"/>
      <c r="K73" s="35"/>
      <c r="L73" s="36" t="s">
        <v>85</v>
      </c>
    </row>
  </sheetData>
  <mergeCells count="21">
    <mergeCell ref="A59:F59"/>
    <mergeCell ref="A6:M6"/>
    <mergeCell ref="A8:A9"/>
    <mergeCell ref="B8:B9"/>
    <mergeCell ref="C8:F8"/>
    <mergeCell ref="G8:G9"/>
    <mergeCell ref="H8:H9"/>
    <mergeCell ref="I8:I9"/>
    <mergeCell ref="J8:M8"/>
    <mergeCell ref="A48:B48"/>
    <mergeCell ref="A51:F51"/>
    <mergeCell ref="A53:F53"/>
    <mergeCell ref="A55:F55"/>
    <mergeCell ref="A57:F57"/>
    <mergeCell ref="A73:F73"/>
    <mergeCell ref="A61:F61"/>
    <mergeCell ref="A63:F63"/>
    <mergeCell ref="A65:F65"/>
    <mergeCell ref="A67:F67"/>
    <mergeCell ref="A69:F69"/>
    <mergeCell ref="A71:F71"/>
  </mergeCells>
  <conditionalFormatting sqref="J4:L4 A1:I7 J1:M3 A10:I10 A8:F9 A48:M50 A74:XFD1048576 J5:M47 N1:XFD50 A11:A46 B11:I47">
    <cfRule type="cellIs" dxfId="9" priority="7" operator="lessThan">
      <formula>0</formula>
    </cfRule>
  </conditionalFormatting>
  <conditionalFormatting sqref="G8:H8">
    <cfRule type="cellIs" dxfId="8" priority="6" operator="lessThan">
      <formula>0</formula>
    </cfRule>
  </conditionalFormatting>
  <conditionalFormatting sqref="I8">
    <cfRule type="cellIs" dxfId="7" priority="5" operator="lessThan">
      <formula>0</formula>
    </cfRule>
  </conditionalFormatting>
  <conditionalFormatting sqref="M4">
    <cfRule type="cellIs" dxfId="6" priority="4" operator="lessThan">
      <formula>0</formula>
    </cfRule>
  </conditionalFormatting>
  <conditionalFormatting sqref="H73:M73 A73 A72:M72 H71:M71 A71 A70:M70 H69:M69 A69 A68:M68 M67 A66:M66 H65:M65 A65 A64:M64 H63:M63 A63 A58:M58 H57:M57 A57 A56:M56 H55:M55 A55 A54:M54 H53:M53 A53 A52:M52 H51:M51 A51 N51:XFD58 N63:XFD73">
    <cfRule type="cellIs" dxfId="5" priority="3" operator="lessThan">
      <formula>0</formula>
    </cfRule>
  </conditionalFormatting>
  <conditionalFormatting sqref="A62:M62 H61:M61 A61 A60:M60 H59:M59 A59 N59:XFD62">
    <cfRule type="cellIs" dxfId="4" priority="2" operator="lessThan">
      <formula>0</formula>
    </cfRule>
  </conditionalFormatting>
  <conditionalFormatting sqref="H67:L67 A67">
    <cfRule type="cellIs" dxfId="3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5017E-4063-4ECB-804B-DCDB02DCD5EC}">
  <sheetPr>
    <tabColor rgb="FFFFFF00"/>
    <outlinePr summaryBelow="0"/>
    <pageSetUpPr fitToPage="1"/>
  </sheetPr>
  <dimension ref="A1:L73"/>
  <sheetViews>
    <sheetView view="pageBreakPreview" zoomScale="70" zoomScaleSheetLayoutView="70" workbookViewId="0">
      <pane ySplit="10" topLeftCell="A11" activePane="bottomLeft" state="frozen"/>
      <selection activeCell="D49" sqref="D49"/>
      <selection pane="bottomLeft" activeCell="A6" sqref="A6:L6"/>
    </sheetView>
  </sheetViews>
  <sheetFormatPr defaultColWidth="9.140625" defaultRowHeight="12.75" x14ac:dyDescent="0.2"/>
  <cols>
    <col min="1" max="1" width="8.5703125" style="1" customWidth="1"/>
    <col min="2" max="2" width="48.85546875" style="38" customWidth="1"/>
    <col min="3" max="4" width="17" style="40" customWidth="1"/>
    <col min="5" max="12" width="17" style="1" customWidth="1"/>
    <col min="13" max="156" width="9.140625" style="1" customWidth="1"/>
    <col min="157" max="16384" width="9.140625" style="1"/>
  </cols>
  <sheetData>
    <row r="1" spans="1:12" ht="15.75" x14ac:dyDescent="0.25">
      <c r="B1" s="2"/>
      <c r="L1" s="6" t="s">
        <v>86</v>
      </c>
    </row>
    <row r="2" spans="1:12" ht="15.75" x14ac:dyDescent="0.25">
      <c r="B2" s="2"/>
      <c r="L2" s="6" t="s">
        <v>1</v>
      </c>
    </row>
    <row r="3" spans="1:12" ht="15.75" x14ac:dyDescent="0.25">
      <c r="B3" s="2"/>
      <c r="L3" s="6" t="s">
        <v>2</v>
      </c>
    </row>
    <row r="4" spans="1:12" ht="15.75" x14ac:dyDescent="0.25">
      <c r="B4" s="2"/>
      <c r="L4" s="6" t="s">
        <v>99</v>
      </c>
    </row>
    <row r="5" spans="1:12" ht="15.75" x14ac:dyDescent="0.25">
      <c r="B5" s="2"/>
      <c r="C5" s="5"/>
      <c r="D5" s="5"/>
    </row>
    <row r="6" spans="1:12" ht="41.25" customHeight="1" x14ac:dyDescent="0.3">
      <c r="A6" s="48" t="s">
        <v>87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ht="13.7" customHeight="1" x14ac:dyDescent="0.25">
      <c r="A7" s="10"/>
      <c r="B7" s="10"/>
      <c r="C7" s="10"/>
      <c r="D7" s="10"/>
    </row>
    <row r="8" spans="1:12" ht="36" customHeight="1" x14ac:dyDescent="0.2">
      <c r="A8" s="60" t="s">
        <v>4</v>
      </c>
      <c r="B8" s="60" t="s">
        <v>5</v>
      </c>
      <c r="C8" s="61" t="s">
        <v>11</v>
      </c>
      <c r="D8" s="61"/>
      <c r="E8" s="61"/>
      <c r="F8" s="62" t="s">
        <v>12</v>
      </c>
      <c r="G8" s="62"/>
      <c r="H8" s="62"/>
      <c r="I8" s="61" t="s">
        <v>13</v>
      </c>
      <c r="J8" s="61"/>
      <c r="K8" s="61"/>
      <c r="L8" s="61" t="s">
        <v>14</v>
      </c>
    </row>
    <row r="9" spans="1:12" ht="34.5" customHeight="1" x14ac:dyDescent="0.2">
      <c r="A9" s="60"/>
      <c r="B9" s="60"/>
      <c r="C9" s="11" t="s">
        <v>88</v>
      </c>
      <c r="D9" s="11" t="s">
        <v>89</v>
      </c>
      <c r="E9" s="11" t="s">
        <v>90</v>
      </c>
      <c r="F9" s="11" t="s">
        <v>88</v>
      </c>
      <c r="G9" s="11" t="s">
        <v>89</v>
      </c>
      <c r="H9" s="11" t="s">
        <v>90</v>
      </c>
      <c r="I9" s="11" t="s">
        <v>88</v>
      </c>
      <c r="J9" s="11" t="s">
        <v>89</v>
      </c>
      <c r="K9" s="11" t="s">
        <v>90</v>
      </c>
      <c r="L9" s="61"/>
    </row>
    <row r="10" spans="1:12" ht="18" customHeight="1" x14ac:dyDescent="0.2">
      <c r="A10" s="14">
        <v>1</v>
      </c>
      <c r="B10" s="14">
        <v>2</v>
      </c>
      <c r="C10" s="16">
        <v>3</v>
      </c>
      <c r="D10" s="16"/>
      <c r="E10" s="41">
        <v>4</v>
      </c>
      <c r="F10" s="41">
        <v>5</v>
      </c>
      <c r="G10" s="41"/>
      <c r="H10" s="41">
        <v>6</v>
      </c>
      <c r="I10" s="41">
        <v>7</v>
      </c>
      <c r="J10" s="41"/>
      <c r="K10" s="41">
        <v>8</v>
      </c>
      <c r="L10" s="41">
        <v>9</v>
      </c>
    </row>
    <row r="11" spans="1:12" ht="20.25" customHeight="1" x14ac:dyDescent="0.2">
      <c r="A11" s="17">
        <v>810001</v>
      </c>
      <c r="B11" s="42" t="s">
        <v>22</v>
      </c>
      <c r="C11" s="23">
        <v>59059.18</v>
      </c>
      <c r="D11" s="23">
        <v>139251.32999999999</v>
      </c>
      <c r="E11" s="23">
        <v>102279.11000000002</v>
      </c>
      <c r="F11" s="23">
        <v>4965645.33</v>
      </c>
      <c r="G11" s="23">
        <v>41682.019999999553</v>
      </c>
      <c r="H11" s="23">
        <v>13646713.049999999</v>
      </c>
      <c r="I11" s="23">
        <v>4605.3599999999997</v>
      </c>
      <c r="J11" s="23">
        <v>6542.01</v>
      </c>
      <c r="K11" s="23">
        <v>2974.2899999999991</v>
      </c>
      <c r="L11" s="23">
        <f>SUM(C11:K11)</f>
        <v>18968751.68</v>
      </c>
    </row>
    <row r="12" spans="1:12" ht="20.25" customHeight="1" x14ac:dyDescent="0.2">
      <c r="A12" s="17">
        <v>810003</v>
      </c>
      <c r="B12" s="42" t="s">
        <v>23</v>
      </c>
      <c r="C12" s="23">
        <v>4214731.34</v>
      </c>
      <c r="D12" s="23">
        <v>107870.23000000045</v>
      </c>
      <c r="E12" s="23">
        <v>7692773.3499999996</v>
      </c>
      <c r="F12" s="23">
        <v>496896.51</v>
      </c>
      <c r="G12" s="23">
        <v>41942.759999999776</v>
      </c>
      <c r="H12" s="23">
        <v>3650520.4300000006</v>
      </c>
      <c r="I12" s="23">
        <v>323931.84000000003</v>
      </c>
      <c r="J12" s="23">
        <v>1682515.8399999999</v>
      </c>
      <c r="K12" s="23">
        <v>443542.00000000047</v>
      </c>
      <c r="L12" s="21">
        <f t="shared" ref="L12:L47" si="0">SUM(C12:K12)</f>
        <v>18654724.300000001</v>
      </c>
    </row>
    <row r="13" spans="1:12" ht="20.25" customHeight="1" x14ac:dyDescent="0.2">
      <c r="A13" s="17">
        <v>810005</v>
      </c>
      <c r="B13" s="42" t="s">
        <v>24</v>
      </c>
      <c r="C13" s="23">
        <v>8598269.7100000009</v>
      </c>
      <c r="D13" s="23">
        <v>1353726.4100000001</v>
      </c>
      <c r="E13" s="23">
        <v>21186096.82</v>
      </c>
      <c r="F13" s="23">
        <v>60352.97</v>
      </c>
      <c r="G13" s="23">
        <v>171570.84</v>
      </c>
      <c r="H13" s="23">
        <v>140271.43000000002</v>
      </c>
      <c r="I13" s="23">
        <v>9861.27</v>
      </c>
      <c r="J13" s="23">
        <v>21360.22</v>
      </c>
      <c r="K13" s="23">
        <v>15116.069999999992</v>
      </c>
      <c r="L13" s="21">
        <f t="shared" si="0"/>
        <v>31556625.739999998</v>
      </c>
    </row>
    <row r="14" spans="1:12" ht="20.25" customHeight="1" x14ac:dyDescent="0.2">
      <c r="A14" s="17">
        <v>810006</v>
      </c>
      <c r="B14" s="42" t="s">
        <v>25</v>
      </c>
      <c r="C14" s="23">
        <v>1433797.99</v>
      </c>
      <c r="D14" s="23">
        <v>2305845.4800000004</v>
      </c>
      <c r="E14" s="23">
        <v>2773086.6899999995</v>
      </c>
      <c r="F14" s="23">
        <v>70504.72</v>
      </c>
      <c r="G14" s="23">
        <v>210967.24</v>
      </c>
      <c r="H14" s="23">
        <v>30380.26999999999</v>
      </c>
      <c r="I14" s="23">
        <v>6788666.7000000002</v>
      </c>
      <c r="J14" s="23">
        <v>40309.5</v>
      </c>
      <c r="K14" s="23">
        <v>15994922.129999999</v>
      </c>
      <c r="L14" s="21">
        <f t="shared" si="0"/>
        <v>29648480.719999999</v>
      </c>
    </row>
    <row r="15" spans="1:12" s="43" customFormat="1" ht="20.25" customHeight="1" x14ac:dyDescent="0.2">
      <c r="A15" s="17">
        <v>810008</v>
      </c>
      <c r="B15" s="42" t="s">
        <v>26</v>
      </c>
      <c r="C15" s="23">
        <v>107175.11</v>
      </c>
      <c r="D15" s="23">
        <v>51438.16</v>
      </c>
      <c r="E15" s="23">
        <v>369046.65</v>
      </c>
      <c r="F15" s="23">
        <v>4873117.68</v>
      </c>
      <c r="G15" s="23">
        <v>44630.820000000298</v>
      </c>
      <c r="H15" s="23">
        <v>9871929.3399999999</v>
      </c>
      <c r="I15" s="23">
        <v>5595.87</v>
      </c>
      <c r="J15" s="23">
        <v>8724.83</v>
      </c>
      <c r="K15" s="23">
        <v>16079.460000000005</v>
      </c>
      <c r="L15" s="21">
        <f t="shared" si="0"/>
        <v>15347737.92</v>
      </c>
    </row>
    <row r="16" spans="1:12" ht="20.25" customHeight="1" x14ac:dyDescent="0.2">
      <c r="A16" s="17">
        <v>810009</v>
      </c>
      <c r="B16" s="42" t="s">
        <v>27</v>
      </c>
      <c r="C16" s="23">
        <v>56301.2</v>
      </c>
      <c r="D16" s="23">
        <v>88736.31</v>
      </c>
      <c r="E16" s="23">
        <v>83245.090000000026</v>
      </c>
      <c r="F16" s="23">
        <v>2687303.9699999997</v>
      </c>
      <c r="G16" s="23">
        <v>87694.540000000037</v>
      </c>
      <c r="H16" s="23">
        <v>6197427.4900000002</v>
      </c>
      <c r="I16" s="23">
        <v>5554.98</v>
      </c>
      <c r="J16" s="23">
        <v>5850.75</v>
      </c>
      <c r="K16" s="23">
        <v>3645.8700000000008</v>
      </c>
      <c r="L16" s="21">
        <f t="shared" si="0"/>
        <v>9215760.1999999993</v>
      </c>
    </row>
    <row r="17" spans="1:12" ht="20.25" customHeight="1" x14ac:dyDescent="0.2">
      <c r="A17" s="17">
        <v>810017</v>
      </c>
      <c r="B17" s="42" t="s">
        <v>28</v>
      </c>
      <c r="C17" s="23">
        <v>1919308.86</v>
      </c>
      <c r="D17" s="23">
        <v>662729.02</v>
      </c>
      <c r="E17" s="23">
        <v>7066408.3499999996</v>
      </c>
      <c r="F17" s="23">
        <v>154914.93</v>
      </c>
      <c r="G17" s="23">
        <v>233652.39</v>
      </c>
      <c r="H17" s="23">
        <v>152996.28999999998</v>
      </c>
      <c r="I17" s="23">
        <v>3861243.61</v>
      </c>
      <c r="J17" s="23">
        <v>10136.860000000335</v>
      </c>
      <c r="K17" s="23">
        <v>8668329.5100000016</v>
      </c>
      <c r="L17" s="21">
        <f t="shared" si="0"/>
        <v>22729719.82</v>
      </c>
    </row>
    <row r="18" spans="1:12" ht="20.25" customHeight="1" x14ac:dyDescent="0.2">
      <c r="A18" s="17">
        <v>810032</v>
      </c>
      <c r="B18" s="42" t="s">
        <v>29</v>
      </c>
      <c r="C18" s="23">
        <v>6465617.0700000003</v>
      </c>
      <c r="D18" s="23">
        <v>1065473.6500000004</v>
      </c>
      <c r="E18" s="23">
        <v>17560069.880000003</v>
      </c>
      <c r="F18" s="23">
        <v>57965.49</v>
      </c>
      <c r="G18" s="23">
        <v>122051.81</v>
      </c>
      <c r="H18" s="23">
        <v>96737.38</v>
      </c>
      <c r="I18" s="23">
        <v>41146.61</v>
      </c>
      <c r="J18" s="23">
        <v>96694.02</v>
      </c>
      <c r="K18" s="23">
        <v>81414.789999999994</v>
      </c>
      <c r="L18" s="21">
        <f t="shared" si="0"/>
        <v>25587170.699999996</v>
      </c>
    </row>
    <row r="19" spans="1:12" s="43" customFormat="1" ht="20.25" customHeight="1" x14ac:dyDescent="0.2">
      <c r="A19" s="17">
        <v>810039</v>
      </c>
      <c r="B19" s="42" t="s">
        <v>30</v>
      </c>
      <c r="C19" s="23">
        <v>3622738.98</v>
      </c>
      <c r="D19" s="23">
        <v>772339.01999999955</v>
      </c>
      <c r="E19" s="23">
        <v>7904503.8000000007</v>
      </c>
      <c r="F19" s="23">
        <v>2146.75</v>
      </c>
      <c r="G19" s="23">
        <v>15230.97</v>
      </c>
      <c r="H19" s="23">
        <v>859.08000000000357</v>
      </c>
      <c r="I19" s="23">
        <v>37407.870000000003</v>
      </c>
      <c r="J19" s="23">
        <v>48501.98000000001</v>
      </c>
      <c r="K19" s="23">
        <v>91898.949999999983</v>
      </c>
      <c r="L19" s="21">
        <f t="shared" si="0"/>
        <v>12495627.4</v>
      </c>
    </row>
    <row r="20" spans="1:12" s="43" customFormat="1" ht="20.25" customHeight="1" x14ac:dyDescent="0.2">
      <c r="A20" s="17">
        <v>810040</v>
      </c>
      <c r="B20" s="42" t="s">
        <v>31</v>
      </c>
      <c r="C20" s="23">
        <v>1347328.8900000001</v>
      </c>
      <c r="D20" s="23">
        <v>101864.62000000011</v>
      </c>
      <c r="E20" s="23">
        <v>5227244.7499999991</v>
      </c>
      <c r="F20" s="23">
        <v>695.02</v>
      </c>
      <c r="G20" s="23">
        <v>4714.34</v>
      </c>
      <c r="H20" s="23">
        <v>7171.26</v>
      </c>
      <c r="I20" s="23">
        <v>2310.13</v>
      </c>
      <c r="J20" s="23">
        <v>6164.91</v>
      </c>
      <c r="K20" s="23">
        <v>7976.5400000000009</v>
      </c>
      <c r="L20" s="21">
        <f t="shared" si="0"/>
        <v>6705470.459999999</v>
      </c>
    </row>
    <row r="21" spans="1:12" ht="20.25" customHeight="1" x14ac:dyDescent="0.2">
      <c r="A21" s="17">
        <v>810058</v>
      </c>
      <c r="B21" s="42" t="s">
        <v>32</v>
      </c>
      <c r="C21" s="23">
        <v>653420.06000000006</v>
      </c>
      <c r="D21" s="23">
        <v>43561.479999999981</v>
      </c>
      <c r="E21" s="23">
        <v>1793292.3599999999</v>
      </c>
      <c r="F21" s="23">
        <v>6767741.9699999997</v>
      </c>
      <c r="G21" s="23">
        <v>34493.55999999959</v>
      </c>
      <c r="H21" s="23">
        <v>13669050.470000003</v>
      </c>
      <c r="I21" s="23">
        <v>190573.41</v>
      </c>
      <c r="J21" s="23">
        <v>232814.23</v>
      </c>
      <c r="K21" s="23">
        <v>263902.16000000003</v>
      </c>
      <c r="L21" s="21">
        <f t="shared" si="0"/>
        <v>23648849.700000003</v>
      </c>
    </row>
    <row r="22" spans="1:12" s="43" customFormat="1" ht="20.25" customHeight="1" x14ac:dyDescent="0.2">
      <c r="A22" s="17">
        <v>810059</v>
      </c>
      <c r="B22" s="42" t="s">
        <v>33</v>
      </c>
      <c r="C22" s="23">
        <v>6946960.3700000001</v>
      </c>
      <c r="D22" s="23">
        <v>24155.980000000447</v>
      </c>
      <c r="E22" s="23">
        <v>15994665.039999999</v>
      </c>
      <c r="F22" s="23">
        <v>1738208.8</v>
      </c>
      <c r="G22" s="23">
        <v>91516.160000000149</v>
      </c>
      <c r="H22" s="23">
        <v>4983506.0599999996</v>
      </c>
      <c r="I22" s="23">
        <v>15825.14</v>
      </c>
      <c r="J22" s="23">
        <v>19276.07</v>
      </c>
      <c r="K22" s="23">
        <v>22211.21</v>
      </c>
      <c r="L22" s="21">
        <f t="shared" si="0"/>
        <v>29836324.830000002</v>
      </c>
    </row>
    <row r="23" spans="1:12" s="43" customFormat="1" ht="20.25" customHeight="1" x14ac:dyDescent="0.2">
      <c r="A23" s="17">
        <v>810062</v>
      </c>
      <c r="B23" s="42" t="s">
        <v>34</v>
      </c>
      <c r="C23" s="23">
        <v>1525840.97</v>
      </c>
      <c r="D23" s="23">
        <v>89964.320000000065</v>
      </c>
      <c r="E23" s="23">
        <v>3026858.55</v>
      </c>
      <c r="F23" s="23">
        <v>915386.39</v>
      </c>
      <c r="G23" s="23">
        <v>180418.54000000004</v>
      </c>
      <c r="H23" s="23">
        <v>3057980.4899999998</v>
      </c>
      <c r="I23" s="23">
        <v>3012.49</v>
      </c>
      <c r="J23" s="23">
        <v>7494.07</v>
      </c>
      <c r="K23" s="23">
        <v>6977.4</v>
      </c>
      <c r="L23" s="21">
        <f t="shared" si="0"/>
        <v>8813933.2200000007</v>
      </c>
    </row>
    <row r="24" spans="1:12" ht="20.25" customHeight="1" x14ac:dyDescent="0.2">
      <c r="A24" s="17">
        <v>810064</v>
      </c>
      <c r="B24" s="42" t="s">
        <v>91</v>
      </c>
      <c r="C24" s="23">
        <v>5635949.7599999998</v>
      </c>
      <c r="D24" s="23">
        <v>47807.55999999959</v>
      </c>
      <c r="E24" s="23">
        <v>11399798.809999999</v>
      </c>
      <c r="F24" s="23">
        <v>186750.61</v>
      </c>
      <c r="G24" s="23">
        <v>411520.97</v>
      </c>
      <c r="H24" s="23">
        <v>254105.43000000005</v>
      </c>
      <c r="I24" s="23">
        <v>126780.5</v>
      </c>
      <c r="J24" s="23">
        <v>298875.61</v>
      </c>
      <c r="K24" s="23">
        <v>193400.31000000006</v>
      </c>
      <c r="L24" s="21">
        <f t="shared" si="0"/>
        <v>18554989.559999995</v>
      </c>
    </row>
    <row r="25" spans="1:12" ht="20.25" customHeight="1" x14ac:dyDescent="0.2">
      <c r="A25" s="17">
        <v>810073</v>
      </c>
      <c r="B25" s="42" t="s">
        <v>36</v>
      </c>
      <c r="C25" s="23">
        <v>2125903.6</v>
      </c>
      <c r="D25" s="23">
        <v>211118.49000000022</v>
      </c>
      <c r="E25" s="23">
        <v>4445064.1899999995</v>
      </c>
      <c r="F25" s="23">
        <v>6969.23</v>
      </c>
      <c r="G25" s="23">
        <v>37539.61</v>
      </c>
      <c r="H25" s="23">
        <v>70.320000000006985</v>
      </c>
      <c r="I25" s="23">
        <v>3234.95</v>
      </c>
      <c r="J25" s="23">
        <v>25953.31</v>
      </c>
      <c r="K25" s="23">
        <v>1631.8999999999978</v>
      </c>
      <c r="L25" s="21">
        <f t="shared" si="0"/>
        <v>6857485.6000000006</v>
      </c>
    </row>
    <row r="26" spans="1:12" ht="20.25" customHeight="1" x14ac:dyDescent="0.2">
      <c r="A26" s="17">
        <v>810074</v>
      </c>
      <c r="B26" s="42" t="s">
        <v>37</v>
      </c>
      <c r="C26" s="23">
        <v>5997797.1400000006</v>
      </c>
      <c r="D26" s="23">
        <v>43915.61999999918</v>
      </c>
      <c r="E26" s="23">
        <v>13362914.290000001</v>
      </c>
      <c r="F26" s="23">
        <v>11940.06</v>
      </c>
      <c r="G26" s="23">
        <v>29170.39</v>
      </c>
      <c r="H26" s="23">
        <v>21477.550000000003</v>
      </c>
      <c r="I26" s="23">
        <v>68350.91</v>
      </c>
      <c r="J26" s="23">
        <v>167729.76</v>
      </c>
      <c r="K26" s="23">
        <v>123800.32999999996</v>
      </c>
      <c r="L26" s="21">
        <f t="shared" si="0"/>
        <v>19827096.050000001</v>
      </c>
    </row>
    <row r="27" spans="1:12" ht="20.25" customHeight="1" x14ac:dyDescent="0.2">
      <c r="A27" s="17">
        <v>810076</v>
      </c>
      <c r="B27" s="42" t="s">
        <v>38</v>
      </c>
      <c r="C27" s="23">
        <v>8332563.5599999996</v>
      </c>
      <c r="D27" s="23">
        <v>8614.2599999997765</v>
      </c>
      <c r="E27" s="23">
        <v>19991313.380000003</v>
      </c>
      <c r="F27" s="23">
        <v>22957.13</v>
      </c>
      <c r="G27" s="23">
        <v>52233.39</v>
      </c>
      <c r="H27" s="23">
        <v>44073.56</v>
      </c>
      <c r="I27" s="23">
        <v>14176.43</v>
      </c>
      <c r="J27" s="23">
        <v>30894.14</v>
      </c>
      <c r="K27" s="23">
        <v>25469.769999999997</v>
      </c>
      <c r="L27" s="21">
        <f t="shared" si="0"/>
        <v>28522295.620000001</v>
      </c>
    </row>
    <row r="28" spans="1:12" ht="20.25" customHeight="1" x14ac:dyDescent="0.2">
      <c r="A28" s="17">
        <v>810088</v>
      </c>
      <c r="B28" s="42" t="s">
        <v>39</v>
      </c>
      <c r="C28" s="23">
        <v>537091.30000000005</v>
      </c>
      <c r="D28" s="23">
        <v>1099452.1200000001</v>
      </c>
      <c r="E28" s="23">
        <v>1091511.0300000003</v>
      </c>
      <c r="F28" s="23">
        <v>36539.199999999997</v>
      </c>
      <c r="G28" s="23">
        <v>95851.29</v>
      </c>
      <c r="H28" s="23">
        <v>105443.91000000002</v>
      </c>
      <c r="I28" s="23">
        <v>11590420.620000001</v>
      </c>
      <c r="J28" s="23">
        <v>360052.51000000164</v>
      </c>
      <c r="K28" s="23">
        <v>29884128.419999994</v>
      </c>
      <c r="L28" s="21">
        <f>SUM(C28:K28)</f>
        <v>44800490.399999999</v>
      </c>
    </row>
    <row r="29" spans="1:12" ht="20.25" customHeight="1" x14ac:dyDescent="0.2">
      <c r="A29" s="17">
        <v>810089</v>
      </c>
      <c r="B29" s="42" t="s">
        <v>40</v>
      </c>
      <c r="C29" s="23">
        <v>795876.18</v>
      </c>
      <c r="D29" s="23">
        <v>801234.41999999993</v>
      </c>
      <c r="E29" s="23">
        <v>2376437.7999999998</v>
      </c>
      <c r="F29" s="23">
        <v>12832.1</v>
      </c>
      <c r="G29" s="23">
        <v>34945.49</v>
      </c>
      <c r="H29" s="23">
        <v>29312.650000000009</v>
      </c>
      <c r="I29" s="23">
        <v>6080324.1600000001</v>
      </c>
      <c r="J29" s="23">
        <v>178843.9299999997</v>
      </c>
      <c r="K29" s="23">
        <v>13989490.390000001</v>
      </c>
      <c r="L29" s="21">
        <f t="shared" si="0"/>
        <v>24299297.120000001</v>
      </c>
    </row>
    <row r="30" spans="1:12" ht="20.25" customHeight="1" x14ac:dyDescent="0.2">
      <c r="A30" s="17">
        <v>810090</v>
      </c>
      <c r="B30" s="42" t="s">
        <v>41</v>
      </c>
      <c r="C30" s="23">
        <v>14717328.5</v>
      </c>
      <c r="D30" s="23">
        <v>1498398</v>
      </c>
      <c r="E30" s="23">
        <v>31426008.520000003</v>
      </c>
      <c r="F30" s="23">
        <v>12566.88</v>
      </c>
      <c r="G30" s="23">
        <v>22338.92</v>
      </c>
      <c r="H30" s="23">
        <v>10385.160000000003</v>
      </c>
      <c r="I30" s="23">
        <v>89410.87</v>
      </c>
      <c r="J30" s="23">
        <v>176563.4</v>
      </c>
      <c r="K30" s="23">
        <v>91998.510000000038</v>
      </c>
      <c r="L30" s="21">
        <f t="shared" si="0"/>
        <v>48044998.759999998</v>
      </c>
    </row>
    <row r="31" spans="1:12" ht="25.5" customHeight="1" x14ac:dyDescent="0.2">
      <c r="A31" s="17">
        <v>810094</v>
      </c>
      <c r="B31" s="42" t="s">
        <v>42</v>
      </c>
      <c r="C31" s="23">
        <v>16309942.49</v>
      </c>
      <c r="D31" s="23">
        <v>177445.90999999642</v>
      </c>
      <c r="E31" s="23">
        <v>37587137.690000005</v>
      </c>
      <c r="F31" s="23">
        <v>281425.34000000003</v>
      </c>
      <c r="G31" s="23">
        <v>244152.65999999992</v>
      </c>
      <c r="H31" s="23">
        <v>1354035.97</v>
      </c>
      <c r="I31" s="23">
        <v>274314.63</v>
      </c>
      <c r="J31" s="23">
        <v>267885.91999999993</v>
      </c>
      <c r="K31" s="23">
        <v>1362989.9500000002</v>
      </c>
      <c r="L31" s="21">
        <f>SUM(C31:K31)</f>
        <v>57859330.56000001</v>
      </c>
    </row>
    <row r="32" spans="1:12" ht="20.25" customHeight="1" x14ac:dyDescent="0.2">
      <c r="A32" s="17">
        <v>810097</v>
      </c>
      <c r="B32" s="42" t="s">
        <v>43</v>
      </c>
      <c r="C32" s="23">
        <v>20216179.960000001</v>
      </c>
      <c r="D32" s="23">
        <v>15735.739999998361</v>
      </c>
      <c r="E32" s="23">
        <v>39468102.299999997</v>
      </c>
      <c r="F32" s="23">
        <v>15587.85</v>
      </c>
      <c r="G32" s="23">
        <v>37461.18</v>
      </c>
      <c r="H32" s="23">
        <v>21708.729999999996</v>
      </c>
      <c r="I32" s="23">
        <v>218485.41</v>
      </c>
      <c r="J32" s="23">
        <v>14627.200000000012</v>
      </c>
      <c r="K32" s="23">
        <v>594319.86999999988</v>
      </c>
      <c r="L32" s="21">
        <f t="shared" si="0"/>
        <v>60602208.239999995</v>
      </c>
    </row>
    <row r="33" spans="1:12" ht="20.25" customHeight="1" x14ac:dyDescent="0.2">
      <c r="A33" s="17">
        <v>810099</v>
      </c>
      <c r="B33" s="42" t="s">
        <v>44</v>
      </c>
      <c r="C33" s="23">
        <v>14484637.07</v>
      </c>
      <c r="D33" s="23">
        <v>8177255.7900000066</v>
      </c>
      <c r="E33" s="23">
        <v>38888356.719999999</v>
      </c>
      <c r="F33" s="23">
        <v>5670.23</v>
      </c>
      <c r="G33" s="23">
        <v>42242.899999999994</v>
      </c>
      <c r="H33" s="23">
        <v>46048.49000000002</v>
      </c>
      <c r="I33" s="23">
        <v>90249</v>
      </c>
      <c r="J33" s="23">
        <v>672392.44</v>
      </c>
      <c r="K33" s="23">
        <v>209979.20000000007</v>
      </c>
      <c r="L33" s="21">
        <f t="shared" si="0"/>
        <v>62616831.840000004</v>
      </c>
    </row>
    <row r="34" spans="1:12" ht="20.25" customHeight="1" x14ac:dyDescent="0.2">
      <c r="A34" s="17">
        <v>810108</v>
      </c>
      <c r="B34" s="42" t="s">
        <v>45</v>
      </c>
      <c r="C34" s="23">
        <v>3145136.31</v>
      </c>
      <c r="D34" s="23">
        <v>0</v>
      </c>
      <c r="E34" s="23">
        <v>7870190.0899999999</v>
      </c>
      <c r="F34" s="23">
        <v>1909910.67</v>
      </c>
      <c r="G34" s="23">
        <v>0</v>
      </c>
      <c r="H34" s="23">
        <v>2568755.7300000004</v>
      </c>
      <c r="I34" s="23">
        <v>638483.62</v>
      </c>
      <c r="J34" s="23">
        <v>0</v>
      </c>
      <c r="K34" s="23">
        <v>1187563.98</v>
      </c>
      <c r="L34" s="21">
        <f t="shared" si="0"/>
        <v>17320040.399999999</v>
      </c>
    </row>
    <row r="35" spans="1:12" ht="20.25" customHeight="1" x14ac:dyDescent="0.2">
      <c r="A35" s="17">
        <v>810111</v>
      </c>
      <c r="B35" s="42" t="s">
        <v>46</v>
      </c>
      <c r="C35" s="23">
        <v>81190.48</v>
      </c>
      <c r="D35" s="23">
        <v>192785.4</v>
      </c>
      <c r="E35" s="23">
        <v>94448.660000000062</v>
      </c>
      <c r="F35" s="23">
        <v>2184.27</v>
      </c>
      <c r="G35" s="23">
        <v>7747.88</v>
      </c>
      <c r="H35" s="23">
        <v>4874.5099999999993</v>
      </c>
      <c r="I35" s="23">
        <v>3394255.56</v>
      </c>
      <c r="J35" s="23">
        <v>14751.830000000075</v>
      </c>
      <c r="K35" s="23">
        <v>9805501.1699999999</v>
      </c>
      <c r="L35" s="21">
        <f t="shared" si="0"/>
        <v>13597739.76</v>
      </c>
    </row>
    <row r="36" spans="1:12" ht="20.25" customHeight="1" x14ac:dyDescent="0.2">
      <c r="A36" s="17">
        <v>810113</v>
      </c>
      <c r="B36" s="42" t="s">
        <v>47</v>
      </c>
      <c r="C36" s="23">
        <v>5240902.6099999994</v>
      </c>
      <c r="D36" s="23">
        <v>153660.42000000179</v>
      </c>
      <c r="E36" s="23">
        <v>13280797.809999999</v>
      </c>
      <c r="F36" s="23">
        <v>1010.55</v>
      </c>
      <c r="G36" s="23">
        <v>6202.68</v>
      </c>
      <c r="H36" s="23">
        <v>3709.7000000000007</v>
      </c>
      <c r="I36" s="23">
        <v>2350.16</v>
      </c>
      <c r="J36" s="23">
        <v>11073.41</v>
      </c>
      <c r="K36" s="23">
        <v>2248.4600000000009</v>
      </c>
      <c r="L36" s="21">
        <f t="shared" si="0"/>
        <v>18701955.800000001</v>
      </c>
    </row>
    <row r="37" spans="1:12" ht="20.25" customHeight="1" x14ac:dyDescent="0.2">
      <c r="A37" s="17">
        <v>810122</v>
      </c>
      <c r="B37" s="42" t="s">
        <v>48</v>
      </c>
      <c r="C37" s="23">
        <v>16803067.850000001</v>
      </c>
      <c r="D37" s="23">
        <v>49278.589999999851</v>
      </c>
      <c r="E37" s="23">
        <v>23646458.059999999</v>
      </c>
      <c r="F37" s="23">
        <v>664755.65</v>
      </c>
      <c r="G37" s="23">
        <v>60141.040000000037</v>
      </c>
      <c r="H37" s="23">
        <v>2919018.27</v>
      </c>
      <c r="I37" s="23">
        <v>451047.49</v>
      </c>
      <c r="J37" s="23">
        <v>26748.939999999944</v>
      </c>
      <c r="K37" s="23">
        <v>1647820.6299999997</v>
      </c>
      <c r="L37" s="21">
        <f t="shared" si="0"/>
        <v>46268336.520000003</v>
      </c>
    </row>
    <row r="38" spans="1:12" ht="20.25" customHeight="1" x14ac:dyDescent="0.2">
      <c r="A38" s="17">
        <v>810123</v>
      </c>
      <c r="B38" s="42" t="s">
        <v>49</v>
      </c>
      <c r="C38" s="23">
        <v>11269020.280000001</v>
      </c>
      <c r="D38" s="23">
        <v>53537.530000001192</v>
      </c>
      <c r="E38" s="23">
        <v>24832915.530000001</v>
      </c>
      <c r="F38" s="23">
        <v>572404.18999999994</v>
      </c>
      <c r="G38" s="23">
        <v>156342.77000000002</v>
      </c>
      <c r="H38" s="23">
        <v>2333914.04</v>
      </c>
      <c r="I38" s="23">
        <v>860124.53</v>
      </c>
      <c r="J38" s="23">
        <v>44894.310000000056</v>
      </c>
      <c r="K38" s="23">
        <v>3800618.5999999992</v>
      </c>
      <c r="L38" s="21">
        <f t="shared" si="0"/>
        <v>43923771.780000009</v>
      </c>
    </row>
    <row r="39" spans="1:12" ht="20.25" customHeight="1" x14ac:dyDescent="0.2">
      <c r="A39" s="17">
        <v>810125</v>
      </c>
      <c r="B39" s="42" t="s">
        <v>50</v>
      </c>
      <c r="C39" s="23">
        <v>7275549.9100000001</v>
      </c>
      <c r="D39" s="23">
        <v>38730.460000000894</v>
      </c>
      <c r="E39" s="23">
        <v>13896461</v>
      </c>
      <c r="F39" s="23">
        <v>319227.44</v>
      </c>
      <c r="G39" s="23">
        <v>26523.939999999944</v>
      </c>
      <c r="H39" s="23">
        <v>1390734.9300000002</v>
      </c>
      <c r="I39" s="23">
        <v>162950.67000000001</v>
      </c>
      <c r="J39" s="23">
        <v>67027.429999999993</v>
      </c>
      <c r="K39" s="23">
        <v>560053.86999999988</v>
      </c>
      <c r="L39" s="21">
        <f t="shared" si="0"/>
        <v>23737259.650000006</v>
      </c>
    </row>
    <row r="40" spans="1:12" ht="20.25" customHeight="1" x14ac:dyDescent="0.2">
      <c r="A40" s="17">
        <v>810126</v>
      </c>
      <c r="B40" s="42" t="s">
        <v>51</v>
      </c>
      <c r="C40" s="23">
        <v>8902275.3399999999</v>
      </c>
      <c r="D40" s="23">
        <v>55725.300000000745</v>
      </c>
      <c r="E40" s="23">
        <v>29894680.159999996</v>
      </c>
      <c r="F40" s="23">
        <v>546928.9</v>
      </c>
      <c r="G40" s="23">
        <v>29958.270000000019</v>
      </c>
      <c r="H40" s="23">
        <v>825264.10999999975</v>
      </c>
      <c r="I40" s="23">
        <v>95279.02</v>
      </c>
      <c r="J40" s="23">
        <v>39928</v>
      </c>
      <c r="K40" s="23">
        <v>20437.62000000001</v>
      </c>
      <c r="L40" s="21">
        <f t="shared" si="0"/>
        <v>40410476.719999999</v>
      </c>
    </row>
    <row r="41" spans="1:12" ht="20.25" customHeight="1" x14ac:dyDescent="0.2">
      <c r="A41" s="17">
        <v>810131</v>
      </c>
      <c r="B41" s="42" t="s">
        <v>52</v>
      </c>
      <c r="C41" s="23">
        <v>228254.57</v>
      </c>
      <c r="D41" s="23">
        <v>34441.670000000013</v>
      </c>
      <c r="E41" s="23">
        <v>339600.22</v>
      </c>
      <c r="F41" s="23">
        <v>5501002.1299999999</v>
      </c>
      <c r="G41" s="23">
        <v>57760.949999999255</v>
      </c>
      <c r="H41" s="23">
        <v>16041341.740000002</v>
      </c>
      <c r="I41" s="23">
        <v>9208.93</v>
      </c>
      <c r="J41" s="23">
        <v>7972.51</v>
      </c>
      <c r="K41" s="23">
        <v>3300.4799999999977</v>
      </c>
      <c r="L41" s="21">
        <f t="shared" si="0"/>
        <v>22222883.200000003</v>
      </c>
    </row>
    <row r="42" spans="1:12" s="43" customFormat="1" ht="25.5" customHeight="1" x14ac:dyDescent="0.2">
      <c r="A42" s="17">
        <v>810148</v>
      </c>
      <c r="B42" s="42" t="s">
        <v>92</v>
      </c>
      <c r="C42" s="23">
        <v>827277.77</v>
      </c>
      <c r="D42" s="23">
        <v>100925.75999999978</v>
      </c>
      <c r="E42" s="23">
        <v>2992856.16</v>
      </c>
      <c r="F42" s="23">
        <v>50544.29</v>
      </c>
      <c r="G42" s="23">
        <v>154921.28999999998</v>
      </c>
      <c r="H42" s="23">
        <v>181009.36000000004</v>
      </c>
      <c r="I42" s="23">
        <v>27136.34</v>
      </c>
      <c r="J42" s="23">
        <v>136986.23000000001</v>
      </c>
      <c r="K42" s="23">
        <v>93932.5</v>
      </c>
      <c r="L42" s="21">
        <f t="shared" si="0"/>
        <v>4565589.7</v>
      </c>
    </row>
    <row r="43" spans="1:12" ht="20.25" customHeight="1" x14ac:dyDescent="0.2">
      <c r="A43" s="17">
        <v>810157</v>
      </c>
      <c r="B43" s="42" t="s">
        <v>54</v>
      </c>
      <c r="C43" s="23">
        <v>3452853.5</v>
      </c>
      <c r="D43" s="23">
        <v>69154.650000000373</v>
      </c>
      <c r="E43" s="23">
        <v>11567664.41</v>
      </c>
      <c r="F43" s="23">
        <v>38457.54</v>
      </c>
      <c r="G43" s="23">
        <v>63138.84</v>
      </c>
      <c r="H43" s="23">
        <v>75851.38</v>
      </c>
      <c r="I43" s="23">
        <v>9696.61</v>
      </c>
      <c r="J43" s="23">
        <v>10588.5</v>
      </c>
      <c r="K43" s="23">
        <v>9473.2099999999991</v>
      </c>
      <c r="L43" s="21">
        <f t="shared" si="0"/>
        <v>15296878.640000001</v>
      </c>
    </row>
    <row r="44" spans="1:12" ht="20.25" customHeight="1" x14ac:dyDescent="0.2">
      <c r="A44" s="17">
        <v>810159</v>
      </c>
      <c r="B44" s="42" t="s">
        <v>55</v>
      </c>
      <c r="C44" s="23">
        <v>15193354.210000001</v>
      </c>
      <c r="D44" s="23">
        <v>105998.31000000238</v>
      </c>
      <c r="E44" s="23">
        <v>35354019.479999997</v>
      </c>
      <c r="F44" s="23">
        <v>448828.54</v>
      </c>
      <c r="G44" s="23">
        <v>82455.720000000205</v>
      </c>
      <c r="H44" s="23">
        <v>2404526.0999999996</v>
      </c>
      <c r="I44" s="23">
        <v>270225.32</v>
      </c>
      <c r="J44" s="23">
        <v>51814.350000000093</v>
      </c>
      <c r="K44" s="23">
        <v>1528589.5299999998</v>
      </c>
      <c r="L44" s="21">
        <f t="shared" si="0"/>
        <v>55439811.560000002</v>
      </c>
    </row>
    <row r="45" spans="1:12" ht="20.25" customHeight="1" x14ac:dyDescent="0.2">
      <c r="A45" s="17">
        <v>810160</v>
      </c>
      <c r="B45" s="42" t="s">
        <v>56</v>
      </c>
      <c r="C45" s="23">
        <v>3793843.58</v>
      </c>
      <c r="D45" s="23">
        <v>78778.009999999776</v>
      </c>
      <c r="E45" s="23">
        <v>11664095.59</v>
      </c>
      <c r="F45" s="23">
        <v>227472.25</v>
      </c>
      <c r="G45" s="23">
        <v>184004.57</v>
      </c>
      <c r="H45" s="23">
        <v>408876.54</v>
      </c>
      <c r="I45" s="23">
        <v>256385.63</v>
      </c>
      <c r="J45" s="23">
        <v>147267.66</v>
      </c>
      <c r="K45" s="23">
        <v>310584.70999999996</v>
      </c>
      <c r="L45" s="21">
        <f t="shared" si="0"/>
        <v>17071308.539999999</v>
      </c>
    </row>
    <row r="46" spans="1:12" ht="20.25" customHeight="1" x14ac:dyDescent="0.2">
      <c r="A46" s="17">
        <v>810206</v>
      </c>
      <c r="B46" s="42" t="s">
        <v>57</v>
      </c>
      <c r="C46" s="23">
        <v>242760.48</v>
      </c>
      <c r="D46" s="23">
        <v>31963.840000000026</v>
      </c>
      <c r="E46" s="23">
        <v>764935.91999999993</v>
      </c>
      <c r="F46" s="23">
        <v>5942.37</v>
      </c>
      <c r="G46" s="23">
        <v>11244.25</v>
      </c>
      <c r="H46" s="23">
        <v>13418.900000000001</v>
      </c>
      <c r="I46" s="23">
        <v>1308347.52</v>
      </c>
      <c r="J46" s="23">
        <v>14038.489999999991</v>
      </c>
      <c r="K46" s="23">
        <v>1982082.7100000002</v>
      </c>
      <c r="L46" s="21">
        <f t="shared" si="0"/>
        <v>4374734.4799999995</v>
      </c>
    </row>
    <row r="47" spans="1:12" ht="20.25" customHeight="1" x14ac:dyDescent="0.2">
      <c r="A47" s="24">
        <v>810225</v>
      </c>
      <c r="B47" s="18" t="s">
        <v>58</v>
      </c>
      <c r="C47" s="23">
        <v>474262.84</v>
      </c>
      <c r="D47" s="23">
        <v>17284.469999999972</v>
      </c>
      <c r="E47" s="23">
        <v>1308069.0899999999</v>
      </c>
      <c r="F47" s="23">
        <v>42338.33</v>
      </c>
      <c r="G47" s="23">
        <v>62667.69</v>
      </c>
      <c r="H47" s="23">
        <v>94307.580000000016</v>
      </c>
      <c r="I47" s="23">
        <v>22957.59</v>
      </c>
      <c r="J47" s="23">
        <v>58626.5</v>
      </c>
      <c r="K47" s="23">
        <v>22128.510000000009</v>
      </c>
      <c r="L47" s="21">
        <f t="shared" si="0"/>
        <v>2102642.6</v>
      </c>
    </row>
    <row r="48" spans="1:12" ht="25.5" customHeight="1" x14ac:dyDescent="0.2">
      <c r="A48" s="59" t="s">
        <v>59</v>
      </c>
      <c r="B48" s="59"/>
      <c r="C48" s="27">
        <f t="shared" ref="C48:K48" si="1">SUM(C11:C47)</f>
        <v>203033569.02000001</v>
      </c>
      <c r="D48" s="27">
        <f t="shared" si="1"/>
        <v>19870198.330000002</v>
      </c>
      <c r="E48" s="27">
        <f t="shared" si="1"/>
        <v>468323407.34999996</v>
      </c>
      <c r="F48" s="27">
        <f t="shared" si="1"/>
        <v>33715126.279999994</v>
      </c>
      <c r="G48" s="27">
        <f t="shared" si="1"/>
        <v>3191132.6799999983</v>
      </c>
      <c r="H48" s="27">
        <f t="shared" si="1"/>
        <v>86657807.700000003</v>
      </c>
      <c r="I48" s="27">
        <f t="shared" si="1"/>
        <v>37353931.750000022</v>
      </c>
      <c r="J48" s="27">
        <f t="shared" si="1"/>
        <v>5011921.6700000018</v>
      </c>
      <c r="K48" s="27">
        <f t="shared" si="1"/>
        <v>93070535.00999999</v>
      </c>
      <c r="L48" s="27">
        <f>SUM(L11:L47)</f>
        <v>950227629.79000008</v>
      </c>
    </row>
    <row r="50" spans="1:12" s="28" customFormat="1" ht="18.75" x14ac:dyDescent="0.3">
      <c r="A50" s="1"/>
      <c r="B50" s="29" t="s">
        <v>61</v>
      </c>
      <c r="C50" s="40"/>
      <c r="D50" s="40"/>
      <c r="E50" s="1"/>
      <c r="F50" s="1"/>
      <c r="G50" s="1"/>
      <c r="H50" s="1"/>
      <c r="I50" s="1"/>
      <c r="J50" s="1"/>
      <c r="K50" s="1"/>
      <c r="L50" s="1"/>
    </row>
    <row r="51" spans="1:12" s="28" customFormat="1" ht="56.25" customHeight="1" x14ac:dyDescent="0.3">
      <c r="A51" s="45" t="s">
        <v>62</v>
      </c>
      <c r="B51" s="45"/>
      <c r="C51" s="45"/>
      <c r="D51" s="45"/>
      <c r="E51" s="45"/>
      <c r="F51" s="44"/>
      <c r="G51" s="44"/>
      <c r="H51" s="44"/>
      <c r="I51" s="44"/>
      <c r="J51" s="1"/>
      <c r="K51" s="36" t="s">
        <v>63</v>
      </c>
      <c r="L51" s="1"/>
    </row>
    <row r="52" spans="1:12" s="28" customFormat="1" ht="15.75" customHeight="1" x14ac:dyDescent="0.3">
      <c r="A52" s="32"/>
      <c r="B52" s="32"/>
      <c r="C52" s="32"/>
      <c r="D52" s="32"/>
      <c r="E52" s="32"/>
      <c r="F52" s="1"/>
      <c r="G52" s="1"/>
      <c r="H52" s="1"/>
      <c r="I52" s="1"/>
      <c r="J52" s="1"/>
      <c r="K52" s="36"/>
      <c r="L52" s="1"/>
    </row>
    <row r="53" spans="1:12" s="28" customFormat="1" ht="75" customHeight="1" x14ac:dyDescent="0.3">
      <c r="A53" s="45" t="s">
        <v>93</v>
      </c>
      <c r="B53" s="45"/>
      <c r="C53" s="45"/>
      <c r="D53" s="45"/>
      <c r="E53" s="45"/>
      <c r="F53" s="44"/>
      <c r="G53" s="44"/>
      <c r="H53" s="44"/>
      <c r="I53" s="44"/>
      <c r="J53" s="1"/>
      <c r="K53" s="36" t="s">
        <v>65</v>
      </c>
      <c r="L53" s="1"/>
    </row>
    <row r="54" spans="1:12" s="28" customFormat="1" ht="15.75" customHeight="1" x14ac:dyDescent="0.3">
      <c r="A54" s="32"/>
      <c r="B54" s="32"/>
      <c r="C54" s="32"/>
      <c r="D54" s="32"/>
      <c r="E54" s="32"/>
      <c r="F54" s="1"/>
      <c r="G54" s="1"/>
      <c r="H54" s="1"/>
      <c r="I54" s="1"/>
      <c r="J54" s="1"/>
      <c r="K54" s="36"/>
      <c r="L54" s="1"/>
    </row>
    <row r="55" spans="1:12" s="28" customFormat="1" ht="56.25" customHeight="1" x14ac:dyDescent="0.3">
      <c r="A55" s="45" t="s">
        <v>66</v>
      </c>
      <c r="B55" s="45"/>
      <c r="C55" s="45"/>
      <c r="D55" s="45"/>
      <c r="E55" s="45"/>
      <c r="F55" s="44"/>
      <c r="G55" s="44"/>
      <c r="H55" s="44"/>
      <c r="I55" s="44"/>
      <c r="J55" s="1"/>
      <c r="K55" s="36" t="s">
        <v>67</v>
      </c>
      <c r="L55" s="1"/>
    </row>
    <row r="56" spans="1:12" s="28" customFormat="1" ht="15.75" customHeight="1" x14ac:dyDescent="0.3">
      <c r="A56" s="32"/>
      <c r="B56" s="32"/>
      <c r="C56" s="32"/>
      <c r="D56" s="32"/>
      <c r="E56" s="32"/>
      <c r="F56" s="1"/>
      <c r="G56" s="1"/>
      <c r="H56" s="1"/>
      <c r="I56" s="1"/>
      <c r="J56" s="1"/>
      <c r="K56" s="36"/>
      <c r="L56" s="1"/>
    </row>
    <row r="57" spans="1:12" s="28" customFormat="1" ht="75" customHeight="1" x14ac:dyDescent="0.3">
      <c r="A57" s="45" t="s">
        <v>94</v>
      </c>
      <c r="B57" s="45"/>
      <c r="C57" s="45"/>
      <c r="D57" s="45"/>
      <c r="E57" s="45"/>
      <c r="F57" s="44"/>
      <c r="G57" s="44"/>
      <c r="H57" s="44"/>
      <c r="I57" s="44"/>
      <c r="J57" s="1"/>
      <c r="K57" s="36" t="s">
        <v>69</v>
      </c>
      <c r="L57" s="1"/>
    </row>
    <row r="58" spans="1:12" s="28" customFormat="1" ht="15.75" customHeight="1" x14ac:dyDescent="0.3">
      <c r="A58" s="32"/>
      <c r="B58" s="32"/>
      <c r="C58" s="32"/>
      <c r="D58" s="32"/>
      <c r="E58" s="32"/>
      <c r="F58" s="1"/>
      <c r="G58" s="1"/>
      <c r="H58" s="1"/>
      <c r="I58" s="1"/>
      <c r="J58" s="1"/>
      <c r="K58" s="36"/>
      <c r="L58" s="1"/>
    </row>
    <row r="59" spans="1:12" s="28" customFormat="1" ht="74.25" customHeight="1" x14ac:dyDescent="0.3">
      <c r="A59" s="45" t="s">
        <v>80</v>
      </c>
      <c r="B59" s="45"/>
      <c r="C59" s="45"/>
      <c r="D59" s="45"/>
      <c r="E59" s="45"/>
      <c r="F59" s="44"/>
      <c r="G59" s="44"/>
      <c r="H59" s="44"/>
      <c r="I59" s="44"/>
      <c r="J59" s="1"/>
      <c r="K59" s="36" t="s">
        <v>71</v>
      </c>
      <c r="L59" s="1"/>
    </row>
    <row r="60" spans="1:12" s="28" customFormat="1" ht="15.75" customHeight="1" x14ac:dyDescent="0.3">
      <c r="A60" s="32"/>
      <c r="B60" s="32"/>
      <c r="C60" s="32"/>
      <c r="D60" s="32"/>
      <c r="E60" s="32"/>
      <c r="F60" s="1"/>
      <c r="G60" s="1"/>
      <c r="H60" s="1"/>
      <c r="I60" s="1"/>
      <c r="J60" s="1"/>
      <c r="K60" s="36"/>
      <c r="L60" s="1"/>
    </row>
    <row r="61" spans="1:12" s="28" customFormat="1" ht="56.25" customHeight="1" x14ac:dyDescent="0.3">
      <c r="A61" s="45" t="s">
        <v>72</v>
      </c>
      <c r="B61" s="45"/>
      <c r="C61" s="45"/>
      <c r="D61" s="45"/>
      <c r="E61" s="45"/>
      <c r="F61" s="44"/>
      <c r="G61" s="44"/>
      <c r="H61" s="44"/>
      <c r="I61" s="44"/>
      <c r="J61" s="1"/>
      <c r="K61" s="36" t="s">
        <v>73</v>
      </c>
      <c r="L61" s="1"/>
    </row>
    <row r="62" spans="1:12" s="28" customFormat="1" ht="15.75" customHeight="1" x14ac:dyDescent="0.3">
      <c r="A62" s="32"/>
      <c r="B62" s="32"/>
      <c r="C62" s="32"/>
      <c r="D62" s="32"/>
      <c r="E62" s="32"/>
      <c r="F62" s="1"/>
      <c r="G62" s="1"/>
      <c r="H62" s="1"/>
      <c r="I62" s="1"/>
      <c r="J62" s="1"/>
      <c r="K62" s="36"/>
      <c r="L62" s="1"/>
    </row>
    <row r="63" spans="1:12" s="28" customFormat="1" ht="74.25" customHeight="1" x14ac:dyDescent="0.3">
      <c r="A63" s="45" t="s">
        <v>95</v>
      </c>
      <c r="B63" s="45"/>
      <c r="C63" s="45"/>
      <c r="D63" s="45"/>
      <c r="E63" s="45"/>
      <c r="F63" s="44"/>
      <c r="G63" s="44"/>
      <c r="H63" s="44"/>
      <c r="I63" s="44"/>
      <c r="J63" s="1"/>
      <c r="K63" s="36" t="s">
        <v>75</v>
      </c>
      <c r="L63" s="1"/>
    </row>
    <row r="64" spans="1:12" s="28" customFormat="1" ht="15.75" customHeight="1" x14ac:dyDescent="0.3">
      <c r="A64" s="32"/>
      <c r="B64" s="32"/>
      <c r="C64" s="32"/>
      <c r="D64" s="32"/>
      <c r="E64" s="32"/>
      <c r="F64" s="1"/>
      <c r="G64" s="1"/>
      <c r="H64" s="1"/>
      <c r="I64" s="1"/>
      <c r="J64" s="1"/>
      <c r="K64" s="36"/>
      <c r="L64" s="1"/>
    </row>
    <row r="65" spans="1:12" s="28" customFormat="1" ht="56.25" customHeight="1" x14ac:dyDescent="0.3">
      <c r="A65" s="45" t="s">
        <v>76</v>
      </c>
      <c r="B65" s="45"/>
      <c r="C65" s="45"/>
      <c r="D65" s="45"/>
      <c r="E65" s="45"/>
      <c r="F65" s="44"/>
      <c r="G65" s="44"/>
      <c r="H65" s="44"/>
      <c r="I65" s="44"/>
      <c r="J65" s="1"/>
      <c r="K65" s="36" t="s">
        <v>77</v>
      </c>
      <c r="L65" s="1"/>
    </row>
    <row r="66" spans="1:12" s="28" customFormat="1" ht="15.75" customHeight="1" x14ac:dyDescent="0.3">
      <c r="A66" s="32"/>
      <c r="B66" s="32"/>
      <c r="C66" s="32"/>
      <c r="D66" s="32"/>
      <c r="E66" s="32"/>
      <c r="F66" s="1"/>
      <c r="G66" s="1"/>
      <c r="H66" s="1"/>
      <c r="I66" s="1"/>
      <c r="J66" s="1"/>
      <c r="K66" s="36"/>
      <c r="L66" s="1"/>
    </row>
    <row r="67" spans="1:12" s="28" customFormat="1" ht="75" customHeight="1" x14ac:dyDescent="0.3">
      <c r="A67" s="45" t="s">
        <v>78</v>
      </c>
      <c r="B67" s="45"/>
      <c r="C67" s="45"/>
      <c r="D67" s="45"/>
      <c r="E67" s="45"/>
      <c r="F67" s="44"/>
      <c r="G67" s="44"/>
      <c r="H67" s="44"/>
      <c r="I67" s="44"/>
      <c r="J67" s="1"/>
      <c r="K67" s="36" t="s">
        <v>79</v>
      </c>
      <c r="L67" s="1"/>
    </row>
    <row r="68" spans="1:12" s="28" customFormat="1" ht="15.75" customHeight="1" x14ac:dyDescent="0.3">
      <c r="A68" s="32"/>
      <c r="B68" s="32"/>
      <c r="C68" s="32"/>
      <c r="D68" s="32"/>
      <c r="E68" s="32"/>
      <c r="F68" s="1"/>
      <c r="G68" s="1"/>
      <c r="H68" s="1"/>
      <c r="I68" s="1"/>
      <c r="J68" s="1"/>
      <c r="K68" s="36"/>
      <c r="L68" s="1"/>
    </row>
    <row r="69" spans="1:12" s="28" customFormat="1" ht="56.25" customHeight="1" x14ac:dyDescent="0.3">
      <c r="A69" s="45" t="s">
        <v>96</v>
      </c>
      <c r="B69" s="45"/>
      <c r="C69" s="45"/>
      <c r="D69" s="45"/>
      <c r="E69" s="45"/>
      <c r="F69" s="44"/>
      <c r="G69" s="44"/>
      <c r="H69" s="44"/>
      <c r="I69" s="44"/>
      <c r="J69" s="1"/>
      <c r="K69" s="36" t="s">
        <v>81</v>
      </c>
      <c r="L69" s="1"/>
    </row>
    <row r="70" spans="1:12" s="28" customFormat="1" ht="15.75" customHeight="1" x14ac:dyDescent="0.3">
      <c r="A70" s="32"/>
      <c r="B70" s="32"/>
      <c r="C70" s="32"/>
      <c r="D70" s="32"/>
      <c r="E70" s="32"/>
      <c r="F70" s="1"/>
      <c r="G70" s="1"/>
      <c r="H70" s="1"/>
      <c r="I70" s="1"/>
      <c r="J70" s="1"/>
      <c r="K70" s="36"/>
      <c r="L70" s="1"/>
    </row>
    <row r="71" spans="1:12" s="28" customFormat="1" ht="56.25" customHeight="1" x14ac:dyDescent="0.3">
      <c r="A71" s="45" t="s">
        <v>97</v>
      </c>
      <c r="B71" s="45"/>
      <c r="C71" s="45"/>
      <c r="D71" s="45"/>
      <c r="E71" s="45"/>
      <c r="F71" s="44"/>
      <c r="G71" s="44"/>
      <c r="H71" s="44"/>
      <c r="I71" s="44"/>
      <c r="J71" s="1"/>
      <c r="K71" s="36" t="s">
        <v>83</v>
      </c>
      <c r="L71" s="1"/>
    </row>
    <row r="72" spans="1:12" s="28" customFormat="1" ht="15.75" customHeight="1" x14ac:dyDescent="0.3">
      <c r="A72" s="32"/>
      <c r="B72" s="32"/>
      <c r="C72" s="32"/>
      <c r="D72" s="32"/>
      <c r="E72" s="32"/>
      <c r="F72" s="1"/>
      <c r="G72" s="1"/>
      <c r="H72" s="1"/>
      <c r="I72" s="1"/>
      <c r="J72" s="1"/>
      <c r="K72" s="36"/>
      <c r="L72" s="1"/>
    </row>
    <row r="73" spans="1:12" s="28" customFormat="1" ht="56.25" customHeight="1" x14ac:dyDescent="0.3">
      <c r="A73" s="45" t="s">
        <v>98</v>
      </c>
      <c r="B73" s="45"/>
      <c r="C73" s="45"/>
      <c r="D73" s="45"/>
      <c r="E73" s="45"/>
      <c r="F73" s="44"/>
      <c r="G73" s="44"/>
      <c r="H73" s="44"/>
      <c r="I73" s="44"/>
      <c r="J73" s="1"/>
      <c r="K73" s="36" t="s">
        <v>85</v>
      </c>
      <c r="L73" s="1"/>
    </row>
  </sheetData>
  <autoFilter ref="A10:C48" xr:uid="{00000000-0009-0000-0000-000011000000}"/>
  <mergeCells count="20">
    <mergeCell ref="A48:B48"/>
    <mergeCell ref="A6:L6"/>
    <mergeCell ref="A8:A9"/>
    <mergeCell ref="B8:B9"/>
    <mergeCell ref="C8:E8"/>
    <mergeCell ref="F8:H8"/>
    <mergeCell ref="I8:K8"/>
    <mergeCell ref="L8:L9"/>
    <mergeCell ref="A73:E73"/>
    <mergeCell ref="A51:E51"/>
    <mergeCell ref="A53:E53"/>
    <mergeCell ref="A55:E55"/>
    <mergeCell ref="A57:E57"/>
    <mergeCell ref="A59:E59"/>
    <mergeCell ref="A61:E61"/>
    <mergeCell ref="A63:E63"/>
    <mergeCell ref="A65:E65"/>
    <mergeCell ref="A67:E67"/>
    <mergeCell ref="A69:E69"/>
    <mergeCell ref="A71:E71"/>
  </mergeCells>
  <conditionalFormatting sqref="C11:L48">
    <cfRule type="cellIs" dxfId="2" priority="3" operator="lessThan">
      <formula>0</formula>
    </cfRule>
  </conditionalFormatting>
  <conditionalFormatting sqref="E4:K4 E1:L3 A6 A1:B5 C5:L5">
    <cfRule type="cellIs" dxfId="1" priority="2" operator="lessThan">
      <formula>0</formula>
    </cfRule>
  </conditionalFormatting>
  <conditionalFormatting sqref="L4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3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Фин ППЦ+ОЗ Ноябрь</vt:lpstr>
      <vt:lpstr>Ноябрь</vt:lpstr>
      <vt:lpstr>Ноябрь!Заголовки_для_печати</vt:lpstr>
      <vt:lpstr>'Фин ППЦ+ОЗ Ноябрь'!Заголовки_для_печати</vt:lpstr>
      <vt:lpstr>Ноябрь!Область_печати</vt:lpstr>
      <vt:lpstr>'Фин ППЦ+ОЗ Ноябрь'!Область_печати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2019-11-25T10:20:29Z</cp:lastPrinted>
  <dcterms:created xsi:type="dcterms:W3CDTF">2019-11-25T10:19:45Z</dcterms:created>
  <dcterms:modified xsi:type="dcterms:W3CDTF">2019-11-26T06:36:09Z</dcterms:modified>
</cp:coreProperties>
</file>